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ekaterina_petrauskiene_ltgkc_lt/Documents/Desktop/Darbalaukis/Pirkimai/34489 Lokomotyvo tempimo paslaugos/Pirkimo dokumentai/Padaryti/"/>
    </mc:Choice>
  </mc:AlternateContent>
  <xr:revisionPtr revIDLastSave="7" documentId="13_ncr:1_{A3B890B5-BF0D-4928-BE10-74C7D67955A5}" xr6:coauthVersionLast="47" xr6:coauthVersionMax="47" xr10:uidLastSave="{0E12C4A6-ED9F-46B1-B4B1-75A5504D735A}"/>
  <bookViews>
    <workbookView xWindow="660" yWindow="510" windowWidth="18345" windowHeight="11415" xr2:uid="{042DAC4A-F9E9-4A22-B03A-204728F9254E}"/>
  </bookViews>
  <sheets>
    <sheet name="detalizacija" sheetId="1" r:id="rId1"/>
    <sheet name="Lapas1" sheetId="2" r:id="rId2"/>
  </sheets>
  <definedNames>
    <definedName name="_xlnm._FilterDatabase" localSheetId="1" hidden="1">Lapas1!$A$4:$J$79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E26" i="1"/>
  <c r="M26" i="1" l="1"/>
  <c r="Q25" i="1"/>
  <c r="O26" i="1"/>
  <c r="N26" i="1"/>
  <c r="P26" i="1"/>
  <c r="Q26" i="1"/>
  <c r="F26" i="1"/>
  <c r="J26" i="1" l="1"/>
  <c r="K26" i="1" s="1"/>
</calcChain>
</file>

<file path=xl/sharedStrings.xml><?xml version="1.0" encoding="utf-8"?>
<sst xmlns="http://schemas.openxmlformats.org/spreadsheetml/2006/main" count="44" uniqueCount="37">
  <si>
    <t>Lokomotyvų su įgulomis paslaugų teikimas užtikrinant keleivinių traukinių eismo tvarkaraščio vykdymą</t>
  </si>
  <si>
    <t>UAB "LTG Link"</t>
  </si>
  <si>
    <t>Suteiktų paslaugų detalizacija</t>
  </si>
  <si>
    <t>mėn.</t>
  </si>
  <si>
    <t>Eil.  Nr.</t>
  </si>
  <si>
    <t>Data</t>
  </si>
  <si>
    <t>Traukinio nr.</t>
  </si>
  <si>
    <t>Faktinė maršruto trukmė, val. dalys</t>
  </si>
  <si>
    <t>Maršruto trukmė pagal tvarkaraštį, val. dalys</t>
  </si>
  <si>
    <t>Maršruto nuokrypis, val. dalys</t>
  </si>
  <si>
    <t>Nuokrypio kaltininkas</t>
  </si>
  <si>
    <t>Komentaras</t>
  </si>
  <si>
    <t>Apmokestinama trukmė, val. dalys</t>
  </si>
  <si>
    <t>Suma, Eur be PVM</t>
  </si>
  <si>
    <t>Traukinio svoris, t</t>
  </si>
  <si>
    <t>Maršruto tonkilomtriai, tkm</t>
  </si>
  <si>
    <t>Vietinių darbo laikas</t>
  </si>
  <si>
    <t>Preliminarus tranzitinio traukinio aptarnavimo laikas (h) Lietuvoje</t>
  </si>
  <si>
    <t>Preliminarus tranzitinio traukinio aptarnavimo laikas (h) užsienyje</t>
  </si>
  <si>
    <t>Tipas</t>
  </si>
  <si>
    <t>-</t>
  </si>
  <si>
    <t>Total</t>
  </si>
  <si>
    <t>Viso:</t>
  </si>
  <si>
    <r>
      <t xml:space="preserve">Atsakingo asmens:  </t>
    </r>
    <r>
      <rPr>
        <i/>
        <sz val="11"/>
        <color indexed="8"/>
        <rFont val="Arial"/>
        <family val="2"/>
      </rPr>
      <t>pareigos, vardas, pavardė</t>
    </r>
  </si>
  <si>
    <t>Traukinio Nr.</t>
  </si>
  <si>
    <t>Laikas maršruto įvykdymui</t>
  </si>
  <si>
    <t>Laikas maršruto įvykdymui (su stabdžiu bandymu, prisikabinimu, manevravimu) Klaipėda, 29 ir lyginiai - 40 min (0,67), tarptautiniai (iki Černyševskoe)  - 1 val. 30 min. (1,50)</t>
  </si>
  <si>
    <t>Maršruto atstumas</t>
  </si>
  <si>
    <t>Kaltininkas</t>
  </si>
  <si>
    <t>val.</t>
  </si>
  <si>
    <t>val. dalys</t>
  </si>
  <si>
    <t>val dalys LT</t>
  </si>
  <si>
    <t>val. dalys užsienyje</t>
  </si>
  <si>
    <t>km.</t>
  </si>
  <si>
    <t>202      metų                         mėn.</t>
  </si>
  <si>
    <t>202      m.</t>
  </si>
  <si>
    <t>TS 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</si>
</sst>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86"/>
      <scheme val="minor"/>
    </font>
    <font>
      <sz val="11"/>
      <color rgb="FF000000"/>
      <name val="Arial"/>
      <family val="2"/>
    </font>
    <font>
      <sz val="10"/>
      <color rgb="FF000000"/>
      <name val="MS Sans Serif"/>
      <charset val="186"/>
    </font>
    <font>
      <sz val="10"/>
      <name val="Arial"/>
      <family val="2"/>
    </font>
    <font>
      <sz val="12"/>
      <color rgb="FF000000"/>
      <name val="Arial"/>
      <family val="2"/>
    </font>
    <font>
      <i/>
      <sz val="11"/>
      <color indexed="8"/>
      <name val="Arial"/>
      <family val="2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000000"/>
      <name val="Arial"/>
    </font>
    <font>
      <sz val="11"/>
      <color rgb="FF000000"/>
      <name val="Aptos Narrow"/>
      <family val="2"/>
      <charset val="186"/>
    </font>
    <font>
      <sz val="11"/>
      <color rgb="FF000000"/>
      <name val="Arial"/>
    </font>
    <font>
      <sz val="12"/>
      <color rgb="FF000000"/>
      <name val="Arial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Border="0" applyProtection="0"/>
  </cellStyleXfs>
  <cellXfs count="90">
    <xf numFmtId="0" fontId="0" fillId="0" borderId="0" xfId="0"/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2" fontId="8" fillId="2" borderId="5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4" fontId="1" fillId="0" borderId="5" xfId="0" applyNumberFormat="1" applyFont="1" applyBorder="1" applyAlignment="1" applyProtection="1">
      <alignment horizontal="center" vertical="center" wrapText="1"/>
      <protection locked="0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1" applyFont="1" applyProtection="1">
      <protection locked="0"/>
    </xf>
    <xf numFmtId="2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2" fontId="3" fillId="2" borderId="5" xfId="0" applyNumberFormat="1" applyFont="1" applyFill="1" applyBorder="1" applyAlignment="1">
      <alignment horizontal="center" wrapText="1"/>
    </xf>
    <xf numFmtId="2" fontId="0" fillId="2" borderId="5" xfId="0" applyNumberFormat="1" applyFill="1" applyBorder="1" applyAlignment="1">
      <alignment horizontal="center"/>
    </xf>
    <xf numFmtId="3" fontId="1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Protection="1">
      <protection locked="0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0" fillId="0" borderId="10" xfId="0" applyBorder="1"/>
    <xf numFmtId="0" fontId="1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1" xfId="0" applyBorder="1"/>
    <xf numFmtId="0" fontId="9" fillId="0" borderId="0" xfId="0" applyFont="1" applyAlignment="1" applyProtection="1">
      <alignment horizontal="center"/>
      <protection locked="0"/>
    </xf>
    <xf numFmtId="14" fontId="9" fillId="0" borderId="0" xfId="0" applyNumberFormat="1" applyFont="1" applyAlignment="1" applyProtection="1">
      <alignment horizontal="center"/>
      <protection locked="0"/>
    </xf>
    <xf numFmtId="2" fontId="3" fillId="0" borderId="5" xfId="0" applyNumberFormat="1" applyFont="1" applyBorder="1" applyAlignment="1">
      <alignment horizontal="center"/>
    </xf>
    <xf numFmtId="0" fontId="13" fillId="0" borderId="0" xfId="0" applyFont="1" applyAlignment="1" applyProtection="1">
      <alignment wrapText="1"/>
      <protection locked="0"/>
    </xf>
    <xf numFmtId="4" fontId="1" fillId="0" borderId="0" xfId="0" applyNumberFormat="1" applyFont="1" applyProtection="1">
      <protection locked="0"/>
    </xf>
    <xf numFmtId="2" fontId="1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4" fontId="1" fillId="0" borderId="5" xfId="0" applyNumberFormat="1" applyFont="1" applyBorder="1" applyAlignment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4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 applyProtection="1">
      <alignment horizontal="center"/>
      <protection locked="0"/>
    </xf>
    <xf numFmtId="0" fontId="1" fillId="0" borderId="0" xfId="0" applyFont="1" applyAlignment="1">
      <alignment wrapText="1"/>
    </xf>
    <xf numFmtId="4" fontId="14" fillId="0" borderId="0" xfId="0" applyNumberFormat="1" applyFont="1"/>
    <xf numFmtId="4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8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horizontal="center" vertical="center" wrapText="1"/>
    </xf>
    <xf numFmtId="4" fontId="15" fillId="0" borderId="6" xfId="0" applyNumberFormat="1" applyFont="1" applyBorder="1" applyAlignment="1" applyProtection="1">
      <alignment horizontal="center" vertical="center" wrapText="1"/>
      <protection locked="0"/>
    </xf>
    <xf numFmtId="3" fontId="15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2" fontId="18" fillId="2" borderId="5" xfId="0" applyNumberFormat="1" applyFont="1" applyFill="1" applyBorder="1" applyAlignment="1">
      <alignment horizontal="center"/>
    </xf>
    <xf numFmtId="2" fontId="17" fillId="2" borderId="5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" fontId="15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_2M62 1 brig.val.krovin.eisme" xfId="1" xr:uid="{A6C08331-60CC-4E7B-9FC0-7F5FE546B105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F2AE2C-EFA2-4765-9CFC-0FA2476C255D}" name="Table1" displayName="Table1" ref="B11:Q25" totalsRowCount="1" headerRowDxfId="36" dataDxfId="34" headerRowBorderDxfId="35" tableBorderDxfId="33" totalsRowBorderDxfId="32">
  <autoFilter ref="B11:Q24" xr:uid="{CF7690D6-5829-4421-BBF6-3EBB79E3A98B}">
    <filterColumn colId="15">
      <filters>
        <filter val="Tranzitinis"/>
      </filters>
    </filterColumn>
  </autoFilter>
  <sortState xmlns:xlrd2="http://schemas.microsoft.com/office/spreadsheetml/2017/richdata2" ref="B11:Q12">
    <sortCondition ref="D11"/>
  </sortState>
  <tableColumns count="16">
    <tableColumn id="1" xr3:uid="{17CE0C9E-446E-485B-9EA5-9ADABA35D608}" name="Eil.  Nr." totalsRowLabel="Total" dataDxfId="31" totalsRowDxfId="30"/>
    <tableColumn id="2" xr3:uid="{310E88CB-6AD9-43AF-876A-1325C842C5E5}" name="Data" dataDxfId="29" totalsRowDxfId="28"/>
    <tableColumn id="3" xr3:uid="{C8BA9E56-604F-4056-A503-4C6ED21ED04F}" name="Traukinio nr." dataDxfId="27" totalsRowDxfId="26"/>
    <tableColumn id="4" xr3:uid="{5D0BEEA2-5917-4232-87E3-644C511F23AB}" name="Faktinė maršruto trukmė, val. dalys" dataDxfId="25" totalsRowDxfId="24"/>
    <tableColumn id="5" xr3:uid="{CC8DFD2C-A88A-477B-8D87-A87137BD2DFB}" name="Maršruto trukmė pagal tvarkaraštį, val. dalys" dataDxfId="23" totalsRowDxfId="22"/>
    <tableColumn id="6" xr3:uid="{2E727211-8397-4715-8B53-2942E3672D2F}" name="Maršruto nuokrypis, val. dalys" dataDxfId="21" totalsRowDxfId="20"/>
    <tableColumn id="7" xr3:uid="{495A4751-90D8-448D-A9C0-15E9B0330A38}" name="Nuokrypio kaltininkas" dataDxfId="19" totalsRowDxfId="18"/>
    <tableColumn id="18" xr3:uid="{456F21E8-CEA9-408D-A03E-2A0428A4F5C6}" name="Komentaras" dataDxfId="17" totalsRowDxfId="16"/>
    <tableColumn id="8" xr3:uid="{A1B46BBA-04A4-407E-970E-AF7F552EF4FE}" name="Apmokestinama trukmė, val. dalys" dataDxfId="15" totalsRowDxfId="14"/>
    <tableColumn id="9" xr3:uid="{5B7C6E6C-A05F-4BCA-80E9-ECF57C669F3C}" name="Suma, Eur be PVM" dataDxfId="13" totalsRowDxfId="12"/>
    <tableColumn id="10" xr3:uid="{4BE7DB5F-BB3C-4F76-9144-0F5AF4FA380C}" name="Traukinio svoris, t" dataDxfId="11" totalsRowDxfId="10"/>
    <tableColumn id="11" xr3:uid="{3A9DA19E-784A-42BF-B7B5-3C6C125F8919}" name="Maršruto tonkilomtriai, tkm" dataDxfId="9" totalsRowDxfId="8"/>
    <tableColumn id="12" xr3:uid="{31954DF9-70FA-4F9A-9E38-8BF692496AB2}" name="Vietinių darbo laikas" dataDxfId="7" totalsRowDxfId="6"/>
    <tableColumn id="14" xr3:uid="{7BF59021-1EB1-4557-B7B6-56B0DD0CB1DF}" name="Preliminarus tranzitinio traukinio aptarnavimo laikas (h) Lietuvoje" dataDxfId="5" totalsRowDxfId="4"/>
    <tableColumn id="15" xr3:uid="{B69E0BAE-B84B-414E-9424-D895EEE72973}" name="Preliminarus tranzitinio traukinio aptarnavimo laikas (h) užsienyje" dataDxfId="3" totalsRowDxfId="2"/>
    <tableColumn id="16" xr3:uid="{B5ABF047-B137-42AC-8AE1-56EDD7AE6953}" name="Tipas" totalsRowFunction="count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D70A8-F143-4922-9FF8-C7BF78975F59}">
  <dimension ref="B2:R59"/>
  <sheetViews>
    <sheetView tabSelected="1" zoomScale="70" zoomScaleNormal="70" workbookViewId="0">
      <selection activeCell="B2" sqref="B2"/>
    </sheetView>
  </sheetViews>
  <sheetFormatPr defaultColWidth="8.85546875" defaultRowHeight="14.25" customHeight="1"/>
  <cols>
    <col min="1" max="1" width="4.7109375" style="13" customWidth="1"/>
    <col min="2" max="2" width="10.7109375" style="13" customWidth="1"/>
    <col min="3" max="3" width="17.140625" style="13" customWidth="1"/>
    <col min="4" max="4" width="38.5703125" style="13" customWidth="1"/>
    <col min="5" max="5" width="19.28515625" style="13" customWidth="1"/>
    <col min="6" max="7" width="17.140625" style="13" customWidth="1"/>
    <col min="8" max="8" width="18.5703125" style="13" customWidth="1"/>
    <col min="9" max="9" width="55.28515625" style="13" customWidth="1"/>
    <col min="10" max="10" width="17.42578125" style="13" customWidth="1"/>
    <col min="11" max="13" width="17.140625" style="13" customWidth="1"/>
    <col min="14" max="16" width="17.85546875" style="13" customWidth="1"/>
    <col min="17" max="17" width="15.42578125" style="13" customWidth="1"/>
    <col min="18" max="255" width="8.85546875" style="13"/>
    <col min="256" max="256" width="4.7109375" style="13" customWidth="1"/>
    <col min="257" max="257" width="9.7109375" style="13" customWidth="1"/>
    <col min="258" max="259" width="16.140625" style="13" customWidth="1"/>
    <col min="260" max="260" width="37.5703125" style="13" customWidth="1"/>
    <col min="261" max="261" width="46.5703125" style="13" customWidth="1"/>
    <col min="262" max="262" width="32.7109375" style="13" customWidth="1"/>
    <col min="263" max="263" width="24.5703125" style="13" customWidth="1"/>
    <col min="264" max="264" width="36.7109375" style="13" customWidth="1"/>
    <col min="265" max="265" width="22.85546875" style="13" customWidth="1"/>
    <col min="266" max="511" width="8.85546875" style="13"/>
    <col min="512" max="512" width="4.7109375" style="13" customWidth="1"/>
    <col min="513" max="513" width="9.7109375" style="13" customWidth="1"/>
    <col min="514" max="515" width="16.140625" style="13" customWidth="1"/>
    <col min="516" max="516" width="37.5703125" style="13" customWidth="1"/>
    <col min="517" max="517" width="46.5703125" style="13" customWidth="1"/>
    <col min="518" max="518" width="32.7109375" style="13" customWidth="1"/>
    <col min="519" max="519" width="24.5703125" style="13" customWidth="1"/>
    <col min="520" max="520" width="36.7109375" style="13" customWidth="1"/>
    <col min="521" max="521" width="22.85546875" style="13" customWidth="1"/>
    <col min="522" max="767" width="8.85546875" style="13"/>
    <col min="768" max="768" width="4.7109375" style="13" customWidth="1"/>
    <col min="769" max="769" width="9.7109375" style="13" customWidth="1"/>
    <col min="770" max="771" width="16.140625" style="13" customWidth="1"/>
    <col min="772" max="772" width="37.5703125" style="13" customWidth="1"/>
    <col min="773" max="773" width="46.5703125" style="13" customWidth="1"/>
    <col min="774" max="774" width="32.7109375" style="13" customWidth="1"/>
    <col min="775" max="775" width="24.5703125" style="13" customWidth="1"/>
    <col min="776" max="776" width="36.7109375" style="13" customWidth="1"/>
    <col min="777" max="777" width="22.85546875" style="13" customWidth="1"/>
    <col min="778" max="1023" width="8.85546875" style="13"/>
    <col min="1024" max="1024" width="4.7109375" style="13" customWidth="1"/>
    <col min="1025" max="1025" width="9.7109375" style="13" customWidth="1"/>
    <col min="1026" max="1027" width="16.140625" style="13" customWidth="1"/>
    <col min="1028" max="1028" width="37.5703125" style="13" customWidth="1"/>
    <col min="1029" max="1029" width="46.5703125" style="13" customWidth="1"/>
    <col min="1030" max="1030" width="32.7109375" style="13" customWidth="1"/>
    <col min="1031" max="1031" width="24.5703125" style="13" customWidth="1"/>
    <col min="1032" max="1032" width="36.7109375" style="13" customWidth="1"/>
    <col min="1033" max="1033" width="22.85546875" style="13" customWidth="1"/>
    <col min="1034" max="1279" width="8.85546875" style="13"/>
    <col min="1280" max="1280" width="4.7109375" style="13" customWidth="1"/>
    <col min="1281" max="1281" width="9.7109375" style="13" customWidth="1"/>
    <col min="1282" max="1283" width="16.140625" style="13" customWidth="1"/>
    <col min="1284" max="1284" width="37.5703125" style="13" customWidth="1"/>
    <col min="1285" max="1285" width="46.5703125" style="13" customWidth="1"/>
    <col min="1286" max="1286" width="32.7109375" style="13" customWidth="1"/>
    <col min="1287" max="1287" width="24.5703125" style="13" customWidth="1"/>
    <col min="1288" max="1288" width="36.7109375" style="13" customWidth="1"/>
    <col min="1289" max="1289" width="22.85546875" style="13" customWidth="1"/>
    <col min="1290" max="1535" width="8.85546875" style="13"/>
    <col min="1536" max="1536" width="4.7109375" style="13" customWidth="1"/>
    <col min="1537" max="1537" width="9.7109375" style="13" customWidth="1"/>
    <col min="1538" max="1539" width="16.140625" style="13" customWidth="1"/>
    <col min="1540" max="1540" width="37.5703125" style="13" customWidth="1"/>
    <col min="1541" max="1541" width="46.5703125" style="13" customWidth="1"/>
    <col min="1542" max="1542" width="32.7109375" style="13" customWidth="1"/>
    <col min="1543" max="1543" width="24.5703125" style="13" customWidth="1"/>
    <col min="1544" max="1544" width="36.7109375" style="13" customWidth="1"/>
    <col min="1545" max="1545" width="22.85546875" style="13" customWidth="1"/>
    <col min="1546" max="1791" width="8.85546875" style="13"/>
    <col min="1792" max="1792" width="4.7109375" style="13" customWidth="1"/>
    <col min="1793" max="1793" width="9.7109375" style="13" customWidth="1"/>
    <col min="1794" max="1795" width="16.140625" style="13" customWidth="1"/>
    <col min="1796" max="1796" width="37.5703125" style="13" customWidth="1"/>
    <col min="1797" max="1797" width="46.5703125" style="13" customWidth="1"/>
    <col min="1798" max="1798" width="32.7109375" style="13" customWidth="1"/>
    <col min="1799" max="1799" width="24.5703125" style="13" customWidth="1"/>
    <col min="1800" max="1800" width="36.7109375" style="13" customWidth="1"/>
    <col min="1801" max="1801" width="22.85546875" style="13" customWidth="1"/>
    <col min="1802" max="2047" width="8.85546875" style="13"/>
    <col min="2048" max="2048" width="4.7109375" style="13" customWidth="1"/>
    <col min="2049" max="2049" width="9.7109375" style="13" customWidth="1"/>
    <col min="2050" max="2051" width="16.140625" style="13" customWidth="1"/>
    <col min="2052" max="2052" width="37.5703125" style="13" customWidth="1"/>
    <col min="2053" max="2053" width="46.5703125" style="13" customWidth="1"/>
    <col min="2054" max="2054" width="32.7109375" style="13" customWidth="1"/>
    <col min="2055" max="2055" width="24.5703125" style="13" customWidth="1"/>
    <col min="2056" max="2056" width="36.7109375" style="13" customWidth="1"/>
    <col min="2057" max="2057" width="22.85546875" style="13" customWidth="1"/>
    <col min="2058" max="2303" width="8.85546875" style="13"/>
    <col min="2304" max="2304" width="4.7109375" style="13" customWidth="1"/>
    <col min="2305" max="2305" width="9.7109375" style="13" customWidth="1"/>
    <col min="2306" max="2307" width="16.140625" style="13" customWidth="1"/>
    <col min="2308" max="2308" width="37.5703125" style="13" customWidth="1"/>
    <col min="2309" max="2309" width="46.5703125" style="13" customWidth="1"/>
    <col min="2310" max="2310" width="32.7109375" style="13" customWidth="1"/>
    <col min="2311" max="2311" width="24.5703125" style="13" customWidth="1"/>
    <col min="2312" max="2312" width="36.7109375" style="13" customWidth="1"/>
    <col min="2313" max="2313" width="22.85546875" style="13" customWidth="1"/>
    <col min="2314" max="2559" width="8.85546875" style="13"/>
    <col min="2560" max="2560" width="4.7109375" style="13" customWidth="1"/>
    <col min="2561" max="2561" width="9.7109375" style="13" customWidth="1"/>
    <col min="2562" max="2563" width="16.140625" style="13" customWidth="1"/>
    <col min="2564" max="2564" width="37.5703125" style="13" customWidth="1"/>
    <col min="2565" max="2565" width="46.5703125" style="13" customWidth="1"/>
    <col min="2566" max="2566" width="32.7109375" style="13" customWidth="1"/>
    <col min="2567" max="2567" width="24.5703125" style="13" customWidth="1"/>
    <col min="2568" max="2568" width="36.7109375" style="13" customWidth="1"/>
    <col min="2569" max="2569" width="22.85546875" style="13" customWidth="1"/>
    <col min="2570" max="2815" width="8.85546875" style="13"/>
    <col min="2816" max="2816" width="4.7109375" style="13" customWidth="1"/>
    <col min="2817" max="2817" width="9.7109375" style="13" customWidth="1"/>
    <col min="2818" max="2819" width="16.140625" style="13" customWidth="1"/>
    <col min="2820" max="2820" width="37.5703125" style="13" customWidth="1"/>
    <col min="2821" max="2821" width="46.5703125" style="13" customWidth="1"/>
    <col min="2822" max="2822" width="32.7109375" style="13" customWidth="1"/>
    <col min="2823" max="2823" width="24.5703125" style="13" customWidth="1"/>
    <col min="2824" max="2824" width="36.7109375" style="13" customWidth="1"/>
    <col min="2825" max="2825" width="22.85546875" style="13" customWidth="1"/>
    <col min="2826" max="3071" width="8.85546875" style="13"/>
    <col min="3072" max="3072" width="4.7109375" style="13" customWidth="1"/>
    <col min="3073" max="3073" width="9.7109375" style="13" customWidth="1"/>
    <col min="3074" max="3075" width="16.140625" style="13" customWidth="1"/>
    <col min="3076" max="3076" width="37.5703125" style="13" customWidth="1"/>
    <col min="3077" max="3077" width="46.5703125" style="13" customWidth="1"/>
    <col min="3078" max="3078" width="32.7109375" style="13" customWidth="1"/>
    <col min="3079" max="3079" width="24.5703125" style="13" customWidth="1"/>
    <col min="3080" max="3080" width="36.7109375" style="13" customWidth="1"/>
    <col min="3081" max="3081" width="22.85546875" style="13" customWidth="1"/>
    <col min="3082" max="3327" width="8.85546875" style="13"/>
    <col min="3328" max="3328" width="4.7109375" style="13" customWidth="1"/>
    <col min="3329" max="3329" width="9.7109375" style="13" customWidth="1"/>
    <col min="3330" max="3331" width="16.140625" style="13" customWidth="1"/>
    <col min="3332" max="3332" width="37.5703125" style="13" customWidth="1"/>
    <col min="3333" max="3333" width="46.5703125" style="13" customWidth="1"/>
    <col min="3334" max="3334" width="32.7109375" style="13" customWidth="1"/>
    <col min="3335" max="3335" width="24.5703125" style="13" customWidth="1"/>
    <col min="3336" max="3336" width="36.7109375" style="13" customWidth="1"/>
    <col min="3337" max="3337" width="22.85546875" style="13" customWidth="1"/>
    <col min="3338" max="3583" width="8.85546875" style="13"/>
    <col min="3584" max="3584" width="4.7109375" style="13" customWidth="1"/>
    <col min="3585" max="3585" width="9.7109375" style="13" customWidth="1"/>
    <col min="3586" max="3587" width="16.140625" style="13" customWidth="1"/>
    <col min="3588" max="3588" width="37.5703125" style="13" customWidth="1"/>
    <col min="3589" max="3589" width="46.5703125" style="13" customWidth="1"/>
    <col min="3590" max="3590" width="32.7109375" style="13" customWidth="1"/>
    <col min="3591" max="3591" width="24.5703125" style="13" customWidth="1"/>
    <col min="3592" max="3592" width="36.7109375" style="13" customWidth="1"/>
    <col min="3593" max="3593" width="22.85546875" style="13" customWidth="1"/>
    <col min="3594" max="3839" width="8.85546875" style="13"/>
    <col min="3840" max="3840" width="4.7109375" style="13" customWidth="1"/>
    <col min="3841" max="3841" width="9.7109375" style="13" customWidth="1"/>
    <col min="3842" max="3843" width="16.140625" style="13" customWidth="1"/>
    <col min="3844" max="3844" width="37.5703125" style="13" customWidth="1"/>
    <col min="3845" max="3845" width="46.5703125" style="13" customWidth="1"/>
    <col min="3846" max="3846" width="32.7109375" style="13" customWidth="1"/>
    <col min="3847" max="3847" width="24.5703125" style="13" customWidth="1"/>
    <col min="3848" max="3848" width="36.7109375" style="13" customWidth="1"/>
    <col min="3849" max="3849" width="22.85546875" style="13" customWidth="1"/>
    <col min="3850" max="4095" width="8.85546875" style="13"/>
    <col min="4096" max="4096" width="4.7109375" style="13" customWidth="1"/>
    <col min="4097" max="4097" width="9.7109375" style="13" customWidth="1"/>
    <col min="4098" max="4099" width="16.140625" style="13" customWidth="1"/>
    <col min="4100" max="4100" width="37.5703125" style="13" customWidth="1"/>
    <col min="4101" max="4101" width="46.5703125" style="13" customWidth="1"/>
    <col min="4102" max="4102" width="32.7109375" style="13" customWidth="1"/>
    <col min="4103" max="4103" width="24.5703125" style="13" customWidth="1"/>
    <col min="4104" max="4104" width="36.7109375" style="13" customWidth="1"/>
    <col min="4105" max="4105" width="22.85546875" style="13" customWidth="1"/>
    <col min="4106" max="4351" width="8.85546875" style="13"/>
    <col min="4352" max="4352" width="4.7109375" style="13" customWidth="1"/>
    <col min="4353" max="4353" width="9.7109375" style="13" customWidth="1"/>
    <col min="4354" max="4355" width="16.140625" style="13" customWidth="1"/>
    <col min="4356" max="4356" width="37.5703125" style="13" customWidth="1"/>
    <col min="4357" max="4357" width="46.5703125" style="13" customWidth="1"/>
    <col min="4358" max="4358" width="32.7109375" style="13" customWidth="1"/>
    <col min="4359" max="4359" width="24.5703125" style="13" customWidth="1"/>
    <col min="4360" max="4360" width="36.7109375" style="13" customWidth="1"/>
    <col min="4361" max="4361" width="22.85546875" style="13" customWidth="1"/>
    <col min="4362" max="4607" width="8.85546875" style="13"/>
    <col min="4608" max="4608" width="4.7109375" style="13" customWidth="1"/>
    <col min="4609" max="4609" width="9.7109375" style="13" customWidth="1"/>
    <col min="4610" max="4611" width="16.140625" style="13" customWidth="1"/>
    <col min="4612" max="4612" width="37.5703125" style="13" customWidth="1"/>
    <col min="4613" max="4613" width="46.5703125" style="13" customWidth="1"/>
    <col min="4614" max="4614" width="32.7109375" style="13" customWidth="1"/>
    <col min="4615" max="4615" width="24.5703125" style="13" customWidth="1"/>
    <col min="4616" max="4616" width="36.7109375" style="13" customWidth="1"/>
    <col min="4617" max="4617" width="22.85546875" style="13" customWidth="1"/>
    <col min="4618" max="4863" width="8.85546875" style="13"/>
    <col min="4864" max="4864" width="4.7109375" style="13" customWidth="1"/>
    <col min="4865" max="4865" width="9.7109375" style="13" customWidth="1"/>
    <col min="4866" max="4867" width="16.140625" style="13" customWidth="1"/>
    <col min="4868" max="4868" width="37.5703125" style="13" customWidth="1"/>
    <col min="4869" max="4869" width="46.5703125" style="13" customWidth="1"/>
    <col min="4870" max="4870" width="32.7109375" style="13" customWidth="1"/>
    <col min="4871" max="4871" width="24.5703125" style="13" customWidth="1"/>
    <col min="4872" max="4872" width="36.7109375" style="13" customWidth="1"/>
    <col min="4873" max="4873" width="22.85546875" style="13" customWidth="1"/>
    <col min="4874" max="5119" width="8.85546875" style="13"/>
    <col min="5120" max="5120" width="4.7109375" style="13" customWidth="1"/>
    <col min="5121" max="5121" width="9.7109375" style="13" customWidth="1"/>
    <col min="5122" max="5123" width="16.140625" style="13" customWidth="1"/>
    <col min="5124" max="5124" width="37.5703125" style="13" customWidth="1"/>
    <col min="5125" max="5125" width="46.5703125" style="13" customWidth="1"/>
    <col min="5126" max="5126" width="32.7109375" style="13" customWidth="1"/>
    <col min="5127" max="5127" width="24.5703125" style="13" customWidth="1"/>
    <col min="5128" max="5128" width="36.7109375" style="13" customWidth="1"/>
    <col min="5129" max="5129" width="22.85546875" style="13" customWidth="1"/>
    <col min="5130" max="5375" width="8.85546875" style="13"/>
    <col min="5376" max="5376" width="4.7109375" style="13" customWidth="1"/>
    <col min="5377" max="5377" width="9.7109375" style="13" customWidth="1"/>
    <col min="5378" max="5379" width="16.140625" style="13" customWidth="1"/>
    <col min="5380" max="5380" width="37.5703125" style="13" customWidth="1"/>
    <col min="5381" max="5381" width="46.5703125" style="13" customWidth="1"/>
    <col min="5382" max="5382" width="32.7109375" style="13" customWidth="1"/>
    <col min="5383" max="5383" width="24.5703125" style="13" customWidth="1"/>
    <col min="5384" max="5384" width="36.7109375" style="13" customWidth="1"/>
    <col min="5385" max="5385" width="22.85546875" style="13" customWidth="1"/>
    <col min="5386" max="5631" width="8.85546875" style="13"/>
    <col min="5632" max="5632" width="4.7109375" style="13" customWidth="1"/>
    <col min="5633" max="5633" width="9.7109375" style="13" customWidth="1"/>
    <col min="5634" max="5635" width="16.140625" style="13" customWidth="1"/>
    <col min="5636" max="5636" width="37.5703125" style="13" customWidth="1"/>
    <col min="5637" max="5637" width="46.5703125" style="13" customWidth="1"/>
    <col min="5638" max="5638" width="32.7109375" style="13" customWidth="1"/>
    <col min="5639" max="5639" width="24.5703125" style="13" customWidth="1"/>
    <col min="5640" max="5640" width="36.7109375" style="13" customWidth="1"/>
    <col min="5641" max="5641" width="22.85546875" style="13" customWidth="1"/>
    <col min="5642" max="5887" width="8.85546875" style="13"/>
    <col min="5888" max="5888" width="4.7109375" style="13" customWidth="1"/>
    <col min="5889" max="5889" width="9.7109375" style="13" customWidth="1"/>
    <col min="5890" max="5891" width="16.140625" style="13" customWidth="1"/>
    <col min="5892" max="5892" width="37.5703125" style="13" customWidth="1"/>
    <col min="5893" max="5893" width="46.5703125" style="13" customWidth="1"/>
    <col min="5894" max="5894" width="32.7109375" style="13" customWidth="1"/>
    <col min="5895" max="5895" width="24.5703125" style="13" customWidth="1"/>
    <col min="5896" max="5896" width="36.7109375" style="13" customWidth="1"/>
    <col min="5897" max="5897" width="22.85546875" style="13" customWidth="1"/>
    <col min="5898" max="6143" width="8.85546875" style="13"/>
    <col min="6144" max="6144" width="4.7109375" style="13" customWidth="1"/>
    <col min="6145" max="6145" width="9.7109375" style="13" customWidth="1"/>
    <col min="6146" max="6147" width="16.140625" style="13" customWidth="1"/>
    <col min="6148" max="6148" width="37.5703125" style="13" customWidth="1"/>
    <col min="6149" max="6149" width="46.5703125" style="13" customWidth="1"/>
    <col min="6150" max="6150" width="32.7109375" style="13" customWidth="1"/>
    <col min="6151" max="6151" width="24.5703125" style="13" customWidth="1"/>
    <col min="6152" max="6152" width="36.7109375" style="13" customWidth="1"/>
    <col min="6153" max="6153" width="22.85546875" style="13" customWidth="1"/>
    <col min="6154" max="6399" width="8.85546875" style="13"/>
    <col min="6400" max="6400" width="4.7109375" style="13" customWidth="1"/>
    <col min="6401" max="6401" width="9.7109375" style="13" customWidth="1"/>
    <col min="6402" max="6403" width="16.140625" style="13" customWidth="1"/>
    <col min="6404" max="6404" width="37.5703125" style="13" customWidth="1"/>
    <col min="6405" max="6405" width="46.5703125" style="13" customWidth="1"/>
    <col min="6406" max="6406" width="32.7109375" style="13" customWidth="1"/>
    <col min="6407" max="6407" width="24.5703125" style="13" customWidth="1"/>
    <col min="6408" max="6408" width="36.7109375" style="13" customWidth="1"/>
    <col min="6409" max="6409" width="22.85546875" style="13" customWidth="1"/>
    <col min="6410" max="6655" width="8.85546875" style="13"/>
    <col min="6656" max="6656" width="4.7109375" style="13" customWidth="1"/>
    <col min="6657" max="6657" width="9.7109375" style="13" customWidth="1"/>
    <col min="6658" max="6659" width="16.140625" style="13" customWidth="1"/>
    <col min="6660" max="6660" width="37.5703125" style="13" customWidth="1"/>
    <col min="6661" max="6661" width="46.5703125" style="13" customWidth="1"/>
    <col min="6662" max="6662" width="32.7109375" style="13" customWidth="1"/>
    <col min="6663" max="6663" width="24.5703125" style="13" customWidth="1"/>
    <col min="6664" max="6664" width="36.7109375" style="13" customWidth="1"/>
    <col min="6665" max="6665" width="22.85546875" style="13" customWidth="1"/>
    <col min="6666" max="6911" width="8.85546875" style="13"/>
    <col min="6912" max="6912" width="4.7109375" style="13" customWidth="1"/>
    <col min="6913" max="6913" width="9.7109375" style="13" customWidth="1"/>
    <col min="6914" max="6915" width="16.140625" style="13" customWidth="1"/>
    <col min="6916" max="6916" width="37.5703125" style="13" customWidth="1"/>
    <col min="6917" max="6917" width="46.5703125" style="13" customWidth="1"/>
    <col min="6918" max="6918" width="32.7109375" style="13" customWidth="1"/>
    <col min="6919" max="6919" width="24.5703125" style="13" customWidth="1"/>
    <col min="6920" max="6920" width="36.7109375" style="13" customWidth="1"/>
    <col min="6921" max="6921" width="22.85546875" style="13" customWidth="1"/>
    <col min="6922" max="7167" width="8.85546875" style="13"/>
    <col min="7168" max="7168" width="4.7109375" style="13" customWidth="1"/>
    <col min="7169" max="7169" width="9.7109375" style="13" customWidth="1"/>
    <col min="7170" max="7171" width="16.140625" style="13" customWidth="1"/>
    <col min="7172" max="7172" width="37.5703125" style="13" customWidth="1"/>
    <col min="7173" max="7173" width="46.5703125" style="13" customWidth="1"/>
    <col min="7174" max="7174" width="32.7109375" style="13" customWidth="1"/>
    <col min="7175" max="7175" width="24.5703125" style="13" customWidth="1"/>
    <col min="7176" max="7176" width="36.7109375" style="13" customWidth="1"/>
    <col min="7177" max="7177" width="22.85546875" style="13" customWidth="1"/>
    <col min="7178" max="7423" width="8.85546875" style="13"/>
    <col min="7424" max="7424" width="4.7109375" style="13" customWidth="1"/>
    <col min="7425" max="7425" width="9.7109375" style="13" customWidth="1"/>
    <col min="7426" max="7427" width="16.140625" style="13" customWidth="1"/>
    <col min="7428" max="7428" width="37.5703125" style="13" customWidth="1"/>
    <col min="7429" max="7429" width="46.5703125" style="13" customWidth="1"/>
    <col min="7430" max="7430" width="32.7109375" style="13" customWidth="1"/>
    <col min="7431" max="7431" width="24.5703125" style="13" customWidth="1"/>
    <col min="7432" max="7432" width="36.7109375" style="13" customWidth="1"/>
    <col min="7433" max="7433" width="22.85546875" style="13" customWidth="1"/>
    <col min="7434" max="7679" width="8.85546875" style="13"/>
    <col min="7680" max="7680" width="4.7109375" style="13" customWidth="1"/>
    <col min="7681" max="7681" width="9.7109375" style="13" customWidth="1"/>
    <col min="7682" max="7683" width="16.140625" style="13" customWidth="1"/>
    <col min="7684" max="7684" width="37.5703125" style="13" customWidth="1"/>
    <col min="7685" max="7685" width="46.5703125" style="13" customWidth="1"/>
    <col min="7686" max="7686" width="32.7109375" style="13" customWidth="1"/>
    <col min="7687" max="7687" width="24.5703125" style="13" customWidth="1"/>
    <col min="7688" max="7688" width="36.7109375" style="13" customWidth="1"/>
    <col min="7689" max="7689" width="22.85546875" style="13" customWidth="1"/>
    <col min="7690" max="7935" width="8.85546875" style="13"/>
    <col min="7936" max="7936" width="4.7109375" style="13" customWidth="1"/>
    <col min="7937" max="7937" width="9.7109375" style="13" customWidth="1"/>
    <col min="7938" max="7939" width="16.140625" style="13" customWidth="1"/>
    <col min="7940" max="7940" width="37.5703125" style="13" customWidth="1"/>
    <col min="7941" max="7941" width="46.5703125" style="13" customWidth="1"/>
    <col min="7942" max="7942" width="32.7109375" style="13" customWidth="1"/>
    <col min="7943" max="7943" width="24.5703125" style="13" customWidth="1"/>
    <col min="7944" max="7944" width="36.7109375" style="13" customWidth="1"/>
    <col min="7945" max="7945" width="22.85546875" style="13" customWidth="1"/>
    <col min="7946" max="8191" width="8.85546875" style="13"/>
    <col min="8192" max="8192" width="4.7109375" style="13" customWidth="1"/>
    <col min="8193" max="8193" width="9.7109375" style="13" customWidth="1"/>
    <col min="8194" max="8195" width="16.140625" style="13" customWidth="1"/>
    <col min="8196" max="8196" width="37.5703125" style="13" customWidth="1"/>
    <col min="8197" max="8197" width="46.5703125" style="13" customWidth="1"/>
    <col min="8198" max="8198" width="32.7109375" style="13" customWidth="1"/>
    <col min="8199" max="8199" width="24.5703125" style="13" customWidth="1"/>
    <col min="8200" max="8200" width="36.7109375" style="13" customWidth="1"/>
    <col min="8201" max="8201" width="22.85546875" style="13" customWidth="1"/>
    <col min="8202" max="8447" width="8.85546875" style="13"/>
    <col min="8448" max="8448" width="4.7109375" style="13" customWidth="1"/>
    <col min="8449" max="8449" width="9.7109375" style="13" customWidth="1"/>
    <col min="8450" max="8451" width="16.140625" style="13" customWidth="1"/>
    <col min="8452" max="8452" width="37.5703125" style="13" customWidth="1"/>
    <col min="8453" max="8453" width="46.5703125" style="13" customWidth="1"/>
    <col min="8454" max="8454" width="32.7109375" style="13" customWidth="1"/>
    <col min="8455" max="8455" width="24.5703125" style="13" customWidth="1"/>
    <col min="8456" max="8456" width="36.7109375" style="13" customWidth="1"/>
    <col min="8457" max="8457" width="22.85546875" style="13" customWidth="1"/>
    <col min="8458" max="8703" width="8.85546875" style="13"/>
    <col min="8704" max="8704" width="4.7109375" style="13" customWidth="1"/>
    <col min="8705" max="8705" width="9.7109375" style="13" customWidth="1"/>
    <col min="8706" max="8707" width="16.140625" style="13" customWidth="1"/>
    <col min="8708" max="8708" width="37.5703125" style="13" customWidth="1"/>
    <col min="8709" max="8709" width="46.5703125" style="13" customWidth="1"/>
    <col min="8710" max="8710" width="32.7109375" style="13" customWidth="1"/>
    <col min="8711" max="8711" width="24.5703125" style="13" customWidth="1"/>
    <col min="8712" max="8712" width="36.7109375" style="13" customWidth="1"/>
    <col min="8713" max="8713" width="22.85546875" style="13" customWidth="1"/>
    <col min="8714" max="8959" width="8.85546875" style="13"/>
    <col min="8960" max="8960" width="4.7109375" style="13" customWidth="1"/>
    <col min="8961" max="8961" width="9.7109375" style="13" customWidth="1"/>
    <col min="8962" max="8963" width="16.140625" style="13" customWidth="1"/>
    <col min="8964" max="8964" width="37.5703125" style="13" customWidth="1"/>
    <col min="8965" max="8965" width="46.5703125" style="13" customWidth="1"/>
    <col min="8966" max="8966" width="32.7109375" style="13" customWidth="1"/>
    <col min="8967" max="8967" width="24.5703125" style="13" customWidth="1"/>
    <col min="8968" max="8968" width="36.7109375" style="13" customWidth="1"/>
    <col min="8969" max="8969" width="22.85546875" style="13" customWidth="1"/>
    <col min="8970" max="9215" width="8.85546875" style="13"/>
    <col min="9216" max="9216" width="4.7109375" style="13" customWidth="1"/>
    <col min="9217" max="9217" width="9.7109375" style="13" customWidth="1"/>
    <col min="9218" max="9219" width="16.140625" style="13" customWidth="1"/>
    <col min="9220" max="9220" width="37.5703125" style="13" customWidth="1"/>
    <col min="9221" max="9221" width="46.5703125" style="13" customWidth="1"/>
    <col min="9222" max="9222" width="32.7109375" style="13" customWidth="1"/>
    <col min="9223" max="9223" width="24.5703125" style="13" customWidth="1"/>
    <col min="9224" max="9224" width="36.7109375" style="13" customWidth="1"/>
    <col min="9225" max="9225" width="22.85546875" style="13" customWidth="1"/>
    <col min="9226" max="9471" width="8.85546875" style="13"/>
    <col min="9472" max="9472" width="4.7109375" style="13" customWidth="1"/>
    <col min="9473" max="9473" width="9.7109375" style="13" customWidth="1"/>
    <col min="9474" max="9475" width="16.140625" style="13" customWidth="1"/>
    <col min="9476" max="9476" width="37.5703125" style="13" customWidth="1"/>
    <col min="9477" max="9477" width="46.5703125" style="13" customWidth="1"/>
    <col min="9478" max="9478" width="32.7109375" style="13" customWidth="1"/>
    <col min="9479" max="9479" width="24.5703125" style="13" customWidth="1"/>
    <col min="9480" max="9480" width="36.7109375" style="13" customWidth="1"/>
    <col min="9481" max="9481" width="22.85546875" style="13" customWidth="1"/>
    <col min="9482" max="9727" width="8.85546875" style="13"/>
    <col min="9728" max="9728" width="4.7109375" style="13" customWidth="1"/>
    <col min="9729" max="9729" width="9.7109375" style="13" customWidth="1"/>
    <col min="9730" max="9731" width="16.140625" style="13" customWidth="1"/>
    <col min="9732" max="9732" width="37.5703125" style="13" customWidth="1"/>
    <col min="9733" max="9733" width="46.5703125" style="13" customWidth="1"/>
    <col min="9734" max="9734" width="32.7109375" style="13" customWidth="1"/>
    <col min="9735" max="9735" width="24.5703125" style="13" customWidth="1"/>
    <col min="9736" max="9736" width="36.7109375" style="13" customWidth="1"/>
    <col min="9737" max="9737" width="22.85546875" style="13" customWidth="1"/>
    <col min="9738" max="9983" width="8.85546875" style="13"/>
    <col min="9984" max="9984" width="4.7109375" style="13" customWidth="1"/>
    <col min="9985" max="9985" width="9.7109375" style="13" customWidth="1"/>
    <col min="9986" max="9987" width="16.140625" style="13" customWidth="1"/>
    <col min="9988" max="9988" width="37.5703125" style="13" customWidth="1"/>
    <col min="9989" max="9989" width="46.5703125" style="13" customWidth="1"/>
    <col min="9990" max="9990" width="32.7109375" style="13" customWidth="1"/>
    <col min="9991" max="9991" width="24.5703125" style="13" customWidth="1"/>
    <col min="9992" max="9992" width="36.7109375" style="13" customWidth="1"/>
    <col min="9993" max="9993" width="22.85546875" style="13" customWidth="1"/>
    <col min="9994" max="10239" width="8.85546875" style="13"/>
    <col min="10240" max="10240" width="4.7109375" style="13" customWidth="1"/>
    <col min="10241" max="10241" width="9.7109375" style="13" customWidth="1"/>
    <col min="10242" max="10243" width="16.140625" style="13" customWidth="1"/>
    <col min="10244" max="10244" width="37.5703125" style="13" customWidth="1"/>
    <col min="10245" max="10245" width="46.5703125" style="13" customWidth="1"/>
    <col min="10246" max="10246" width="32.7109375" style="13" customWidth="1"/>
    <col min="10247" max="10247" width="24.5703125" style="13" customWidth="1"/>
    <col min="10248" max="10248" width="36.7109375" style="13" customWidth="1"/>
    <col min="10249" max="10249" width="22.85546875" style="13" customWidth="1"/>
    <col min="10250" max="10495" width="8.85546875" style="13"/>
    <col min="10496" max="10496" width="4.7109375" style="13" customWidth="1"/>
    <col min="10497" max="10497" width="9.7109375" style="13" customWidth="1"/>
    <col min="10498" max="10499" width="16.140625" style="13" customWidth="1"/>
    <col min="10500" max="10500" width="37.5703125" style="13" customWidth="1"/>
    <col min="10501" max="10501" width="46.5703125" style="13" customWidth="1"/>
    <col min="10502" max="10502" width="32.7109375" style="13" customWidth="1"/>
    <col min="10503" max="10503" width="24.5703125" style="13" customWidth="1"/>
    <col min="10504" max="10504" width="36.7109375" style="13" customWidth="1"/>
    <col min="10505" max="10505" width="22.85546875" style="13" customWidth="1"/>
    <col min="10506" max="10751" width="8.85546875" style="13"/>
    <col min="10752" max="10752" width="4.7109375" style="13" customWidth="1"/>
    <col min="10753" max="10753" width="9.7109375" style="13" customWidth="1"/>
    <col min="10754" max="10755" width="16.140625" style="13" customWidth="1"/>
    <col min="10756" max="10756" width="37.5703125" style="13" customWidth="1"/>
    <col min="10757" max="10757" width="46.5703125" style="13" customWidth="1"/>
    <col min="10758" max="10758" width="32.7109375" style="13" customWidth="1"/>
    <col min="10759" max="10759" width="24.5703125" style="13" customWidth="1"/>
    <col min="10760" max="10760" width="36.7109375" style="13" customWidth="1"/>
    <col min="10761" max="10761" width="22.85546875" style="13" customWidth="1"/>
    <col min="10762" max="11007" width="8.85546875" style="13"/>
    <col min="11008" max="11008" width="4.7109375" style="13" customWidth="1"/>
    <col min="11009" max="11009" width="9.7109375" style="13" customWidth="1"/>
    <col min="11010" max="11011" width="16.140625" style="13" customWidth="1"/>
    <col min="11012" max="11012" width="37.5703125" style="13" customWidth="1"/>
    <col min="11013" max="11013" width="46.5703125" style="13" customWidth="1"/>
    <col min="11014" max="11014" width="32.7109375" style="13" customWidth="1"/>
    <col min="11015" max="11015" width="24.5703125" style="13" customWidth="1"/>
    <col min="11016" max="11016" width="36.7109375" style="13" customWidth="1"/>
    <col min="11017" max="11017" width="22.85546875" style="13" customWidth="1"/>
    <col min="11018" max="11263" width="8.85546875" style="13"/>
    <col min="11264" max="11264" width="4.7109375" style="13" customWidth="1"/>
    <col min="11265" max="11265" width="9.7109375" style="13" customWidth="1"/>
    <col min="11266" max="11267" width="16.140625" style="13" customWidth="1"/>
    <col min="11268" max="11268" width="37.5703125" style="13" customWidth="1"/>
    <col min="11269" max="11269" width="46.5703125" style="13" customWidth="1"/>
    <col min="11270" max="11270" width="32.7109375" style="13" customWidth="1"/>
    <col min="11271" max="11271" width="24.5703125" style="13" customWidth="1"/>
    <col min="11272" max="11272" width="36.7109375" style="13" customWidth="1"/>
    <col min="11273" max="11273" width="22.85546875" style="13" customWidth="1"/>
    <col min="11274" max="11519" width="8.85546875" style="13"/>
    <col min="11520" max="11520" width="4.7109375" style="13" customWidth="1"/>
    <col min="11521" max="11521" width="9.7109375" style="13" customWidth="1"/>
    <col min="11522" max="11523" width="16.140625" style="13" customWidth="1"/>
    <col min="11524" max="11524" width="37.5703125" style="13" customWidth="1"/>
    <col min="11525" max="11525" width="46.5703125" style="13" customWidth="1"/>
    <col min="11526" max="11526" width="32.7109375" style="13" customWidth="1"/>
    <col min="11527" max="11527" width="24.5703125" style="13" customWidth="1"/>
    <col min="11528" max="11528" width="36.7109375" style="13" customWidth="1"/>
    <col min="11529" max="11529" width="22.85546875" style="13" customWidth="1"/>
    <col min="11530" max="11775" width="8.85546875" style="13"/>
    <col min="11776" max="11776" width="4.7109375" style="13" customWidth="1"/>
    <col min="11777" max="11777" width="9.7109375" style="13" customWidth="1"/>
    <col min="11778" max="11779" width="16.140625" style="13" customWidth="1"/>
    <col min="11780" max="11780" width="37.5703125" style="13" customWidth="1"/>
    <col min="11781" max="11781" width="46.5703125" style="13" customWidth="1"/>
    <col min="11782" max="11782" width="32.7109375" style="13" customWidth="1"/>
    <col min="11783" max="11783" width="24.5703125" style="13" customWidth="1"/>
    <col min="11784" max="11784" width="36.7109375" style="13" customWidth="1"/>
    <col min="11785" max="11785" width="22.85546875" style="13" customWidth="1"/>
    <col min="11786" max="12031" width="8.85546875" style="13"/>
    <col min="12032" max="12032" width="4.7109375" style="13" customWidth="1"/>
    <col min="12033" max="12033" width="9.7109375" style="13" customWidth="1"/>
    <col min="12034" max="12035" width="16.140625" style="13" customWidth="1"/>
    <col min="12036" max="12036" width="37.5703125" style="13" customWidth="1"/>
    <col min="12037" max="12037" width="46.5703125" style="13" customWidth="1"/>
    <col min="12038" max="12038" width="32.7109375" style="13" customWidth="1"/>
    <col min="12039" max="12039" width="24.5703125" style="13" customWidth="1"/>
    <col min="12040" max="12040" width="36.7109375" style="13" customWidth="1"/>
    <col min="12041" max="12041" width="22.85546875" style="13" customWidth="1"/>
    <col min="12042" max="12287" width="8.85546875" style="13"/>
    <col min="12288" max="12288" width="4.7109375" style="13" customWidth="1"/>
    <col min="12289" max="12289" width="9.7109375" style="13" customWidth="1"/>
    <col min="12290" max="12291" width="16.140625" style="13" customWidth="1"/>
    <col min="12292" max="12292" width="37.5703125" style="13" customWidth="1"/>
    <col min="12293" max="12293" width="46.5703125" style="13" customWidth="1"/>
    <col min="12294" max="12294" width="32.7109375" style="13" customWidth="1"/>
    <col min="12295" max="12295" width="24.5703125" style="13" customWidth="1"/>
    <col min="12296" max="12296" width="36.7109375" style="13" customWidth="1"/>
    <col min="12297" max="12297" width="22.85546875" style="13" customWidth="1"/>
    <col min="12298" max="12543" width="8.85546875" style="13"/>
    <col min="12544" max="12544" width="4.7109375" style="13" customWidth="1"/>
    <col min="12545" max="12545" width="9.7109375" style="13" customWidth="1"/>
    <col min="12546" max="12547" width="16.140625" style="13" customWidth="1"/>
    <col min="12548" max="12548" width="37.5703125" style="13" customWidth="1"/>
    <col min="12549" max="12549" width="46.5703125" style="13" customWidth="1"/>
    <col min="12550" max="12550" width="32.7109375" style="13" customWidth="1"/>
    <col min="12551" max="12551" width="24.5703125" style="13" customWidth="1"/>
    <col min="12552" max="12552" width="36.7109375" style="13" customWidth="1"/>
    <col min="12553" max="12553" width="22.85546875" style="13" customWidth="1"/>
    <col min="12554" max="12799" width="8.85546875" style="13"/>
    <col min="12800" max="12800" width="4.7109375" style="13" customWidth="1"/>
    <col min="12801" max="12801" width="9.7109375" style="13" customWidth="1"/>
    <col min="12802" max="12803" width="16.140625" style="13" customWidth="1"/>
    <col min="12804" max="12804" width="37.5703125" style="13" customWidth="1"/>
    <col min="12805" max="12805" width="46.5703125" style="13" customWidth="1"/>
    <col min="12806" max="12806" width="32.7109375" style="13" customWidth="1"/>
    <col min="12807" max="12807" width="24.5703125" style="13" customWidth="1"/>
    <col min="12808" max="12808" width="36.7109375" style="13" customWidth="1"/>
    <col min="12809" max="12809" width="22.85546875" style="13" customWidth="1"/>
    <col min="12810" max="13055" width="8.85546875" style="13"/>
    <col min="13056" max="13056" width="4.7109375" style="13" customWidth="1"/>
    <col min="13057" max="13057" width="9.7109375" style="13" customWidth="1"/>
    <col min="13058" max="13059" width="16.140625" style="13" customWidth="1"/>
    <col min="13060" max="13060" width="37.5703125" style="13" customWidth="1"/>
    <col min="13061" max="13061" width="46.5703125" style="13" customWidth="1"/>
    <col min="13062" max="13062" width="32.7109375" style="13" customWidth="1"/>
    <col min="13063" max="13063" width="24.5703125" style="13" customWidth="1"/>
    <col min="13064" max="13064" width="36.7109375" style="13" customWidth="1"/>
    <col min="13065" max="13065" width="22.85546875" style="13" customWidth="1"/>
    <col min="13066" max="13311" width="8.85546875" style="13"/>
    <col min="13312" max="13312" width="4.7109375" style="13" customWidth="1"/>
    <col min="13313" max="13313" width="9.7109375" style="13" customWidth="1"/>
    <col min="13314" max="13315" width="16.140625" style="13" customWidth="1"/>
    <col min="13316" max="13316" width="37.5703125" style="13" customWidth="1"/>
    <col min="13317" max="13317" width="46.5703125" style="13" customWidth="1"/>
    <col min="13318" max="13318" width="32.7109375" style="13" customWidth="1"/>
    <col min="13319" max="13319" width="24.5703125" style="13" customWidth="1"/>
    <col min="13320" max="13320" width="36.7109375" style="13" customWidth="1"/>
    <col min="13321" max="13321" width="22.85546875" style="13" customWidth="1"/>
    <col min="13322" max="13567" width="8.85546875" style="13"/>
    <col min="13568" max="13568" width="4.7109375" style="13" customWidth="1"/>
    <col min="13569" max="13569" width="9.7109375" style="13" customWidth="1"/>
    <col min="13570" max="13571" width="16.140625" style="13" customWidth="1"/>
    <col min="13572" max="13572" width="37.5703125" style="13" customWidth="1"/>
    <col min="13573" max="13573" width="46.5703125" style="13" customWidth="1"/>
    <col min="13574" max="13574" width="32.7109375" style="13" customWidth="1"/>
    <col min="13575" max="13575" width="24.5703125" style="13" customWidth="1"/>
    <col min="13576" max="13576" width="36.7109375" style="13" customWidth="1"/>
    <col min="13577" max="13577" width="22.85546875" style="13" customWidth="1"/>
    <col min="13578" max="13823" width="8.85546875" style="13"/>
    <col min="13824" max="13824" width="4.7109375" style="13" customWidth="1"/>
    <col min="13825" max="13825" width="9.7109375" style="13" customWidth="1"/>
    <col min="13826" max="13827" width="16.140625" style="13" customWidth="1"/>
    <col min="13828" max="13828" width="37.5703125" style="13" customWidth="1"/>
    <col min="13829" max="13829" width="46.5703125" style="13" customWidth="1"/>
    <col min="13830" max="13830" width="32.7109375" style="13" customWidth="1"/>
    <col min="13831" max="13831" width="24.5703125" style="13" customWidth="1"/>
    <col min="13832" max="13832" width="36.7109375" style="13" customWidth="1"/>
    <col min="13833" max="13833" width="22.85546875" style="13" customWidth="1"/>
    <col min="13834" max="14079" width="8.85546875" style="13"/>
    <col min="14080" max="14080" width="4.7109375" style="13" customWidth="1"/>
    <col min="14081" max="14081" width="9.7109375" style="13" customWidth="1"/>
    <col min="14082" max="14083" width="16.140625" style="13" customWidth="1"/>
    <col min="14084" max="14084" width="37.5703125" style="13" customWidth="1"/>
    <col min="14085" max="14085" width="46.5703125" style="13" customWidth="1"/>
    <col min="14086" max="14086" width="32.7109375" style="13" customWidth="1"/>
    <col min="14087" max="14087" width="24.5703125" style="13" customWidth="1"/>
    <col min="14088" max="14088" width="36.7109375" style="13" customWidth="1"/>
    <col min="14089" max="14089" width="22.85546875" style="13" customWidth="1"/>
    <col min="14090" max="14335" width="8.85546875" style="13"/>
    <col min="14336" max="14336" width="4.7109375" style="13" customWidth="1"/>
    <col min="14337" max="14337" width="9.7109375" style="13" customWidth="1"/>
    <col min="14338" max="14339" width="16.140625" style="13" customWidth="1"/>
    <col min="14340" max="14340" width="37.5703125" style="13" customWidth="1"/>
    <col min="14341" max="14341" width="46.5703125" style="13" customWidth="1"/>
    <col min="14342" max="14342" width="32.7109375" style="13" customWidth="1"/>
    <col min="14343" max="14343" width="24.5703125" style="13" customWidth="1"/>
    <col min="14344" max="14344" width="36.7109375" style="13" customWidth="1"/>
    <col min="14345" max="14345" width="22.85546875" style="13" customWidth="1"/>
    <col min="14346" max="14591" width="8.85546875" style="13"/>
    <col min="14592" max="14592" width="4.7109375" style="13" customWidth="1"/>
    <col min="14593" max="14593" width="9.7109375" style="13" customWidth="1"/>
    <col min="14594" max="14595" width="16.140625" style="13" customWidth="1"/>
    <col min="14596" max="14596" width="37.5703125" style="13" customWidth="1"/>
    <col min="14597" max="14597" width="46.5703125" style="13" customWidth="1"/>
    <col min="14598" max="14598" width="32.7109375" style="13" customWidth="1"/>
    <col min="14599" max="14599" width="24.5703125" style="13" customWidth="1"/>
    <col min="14600" max="14600" width="36.7109375" style="13" customWidth="1"/>
    <col min="14601" max="14601" width="22.85546875" style="13" customWidth="1"/>
    <col min="14602" max="14847" width="8.85546875" style="13"/>
    <col min="14848" max="14848" width="4.7109375" style="13" customWidth="1"/>
    <col min="14849" max="14849" width="9.7109375" style="13" customWidth="1"/>
    <col min="14850" max="14851" width="16.140625" style="13" customWidth="1"/>
    <col min="14852" max="14852" width="37.5703125" style="13" customWidth="1"/>
    <col min="14853" max="14853" width="46.5703125" style="13" customWidth="1"/>
    <col min="14854" max="14854" width="32.7109375" style="13" customWidth="1"/>
    <col min="14855" max="14855" width="24.5703125" style="13" customWidth="1"/>
    <col min="14856" max="14856" width="36.7109375" style="13" customWidth="1"/>
    <col min="14857" max="14857" width="22.85546875" style="13" customWidth="1"/>
    <col min="14858" max="15103" width="8.85546875" style="13"/>
    <col min="15104" max="15104" width="4.7109375" style="13" customWidth="1"/>
    <col min="15105" max="15105" width="9.7109375" style="13" customWidth="1"/>
    <col min="15106" max="15107" width="16.140625" style="13" customWidth="1"/>
    <col min="15108" max="15108" width="37.5703125" style="13" customWidth="1"/>
    <col min="15109" max="15109" width="46.5703125" style="13" customWidth="1"/>
    <col min="15110" max="15110" width="32.7109375" style="13" customWidth="1"/>
    <col min="15111" max="15111" width="24.5703125" style="13" customWidth="1"/>
    <col min="15112" max="15112" width="36.7109375" style="13" customWidth="1"/>
    <col min="15113" max="15113" width="22.85546875" style="13" customWidth="1"/>
    <col min="15114" max="15359" width="8.85546875" style="13"/>
    <col min="15360" max="15360" width="4.7109375" style="13" customWidth="1"/>
    <col min="15361" max="15361" width="9.7109375" style="13" customWidth="1"/>
    <col min="15362" max="15363" width="16.140625" style="13" customWidth="1"/>
    <col min="15364" max="15364" width="37.5703125" style="13" customWidth="1"/>
    <col min="15365" max="15365" width="46.5703125" style="13" customWidth="1"/>
    <col min="15366" max="15366" width="32.7109375" style="13" customWidth="1"/>
    <col min="15367" max="15367" width="24.5703125" style="13" customWidth="1"/>
    <col min="15368" max="15368" width="36.7109375" style="13" customWidth="1"/>
    <col min="15369" max="15369" width="22.85546875" style="13" customWidth="1"/>
    <col min="15370" max="15615" width="8.85546875" style="13"/>
    <col min="15616" max="15616" width="4.7109375" style="13" customWidth="1"/>
    <col min="15617" max="15617" width="9.7109375" style="13" customWidth="1"/>
    <col min="15618" max="15619" width="16.140625" style="13" customWidth="1"/>
    <col min="15620" max="15620" width="37.5703125" style="13" customWidth="1"/>
    <col min="15621" max="15621" width="46.5703125" style="13" customWidth="1"/>
    <col min="15622" max="15622" width="32.7109375" style="13" customWidth="1"/>
    <col min="15623" max="15623" width="24.5703125" style="13" customWidth="1"/>
    <col min="15624" max="15624" width="36.7109375" style="13" customWidth="1"/>
    <col min="15625" max="15625" width="22.85546875" style="13" customWidth="1"/>
    <col min="15626" max="15871" width="8.85546875" style="13"/>
    <col min="15872" max="15872" width="4.7109375" style="13" customWidth="1"/>
    <col min="15873" max="15873" width="9.7109375" style="13" customWidth="1"/>
    <col min="15874" max="15875" width="16.140625" style="13" customWidth="1"/>
    <col min="15876" max="15876" width="37.5703125" style="13" customWidth="1"/>
    <col min="15877" max="15877" width="46.5703125" style="13" customWidth="1"/>
    <col min="15878" max="15878" width="32.7109375" style="13" customWidth="1"/>
    <col min="15879" max="15879" width="24.5703125" style="13" customWidth="1"/>
    <col min="15880" max="15880" width="36.7109375" style="13" customWidth="1"/>
    <col min="15881" max="15881" width="22.85546875" style="13" customWidth="1"/>
    <col min="15882" max="16127" width="8.85546875" style="13"/>
    <col min="16128" max="16128" width="4.7109375" style="13" customWidth="1"/>
    <col min="16129" max="16129" width="9.7109375" style="13" customWidth="1"/>
    <col min="16130" max="16131" width="16.140625" style="13" customWidth="1"/>
    <col min="16132" max="16132" width="37.5703125" style="13" customWidth="1"/>
    <col min="16133" max="16133" width="46.5703125" style="13" customWidth="1"/>
    <col min="16134" max="16134" width="32.7109375" style="13" customWidth="1"/>
    <col min="16135" max="16135" width="24.5703125" style="13" customWidth="1"/>
    <col min="16136" max="16136" width="36.7109375" style="13" customWidth="1"/>
    <col min="16137" max="16137" width="22.85546875" style="13" customWidth="1"/>
    <col min="16138" max="16384" width="8.85546875" style="13"/>
  </cols>
  <sheetData>
    <row r="2" spans="2:17">
      <c r="B2" s="12" t="s">
        <v>36</v>
      </c>
      <c r="H2" s="14" t="s">
        <v>0</v>
      </c>
      <c r="I2" s="14"/>
    </row>
    <row r="3" spans="2:17" ht="15">
      <c r="F3" s="14"/>
      <c r="H3" s="43" t="s">
        <v>1</v>
      </c>
      <c r="I3" s="43"/>
      <c r="M3" s="14"/>
    </row>
    <row r="4" spans="2:17" ht="15" customHeight="1">
      <c r="H4" s="14" t="s">
        <v>34</v>
      </c>
      <c r="I4" s="14"/>
    </row>
    <row r="5" spans="2:17" ht="15" customHeight="1">
      <c r="J5" s="12"/>
      <c r="K5" s="12"/>
    </row>
    <row r="6" spans="2:17" ht="15" customHeight="1"/>
    <row r="7" spans="2:17" ht="15" customHeight="1">
      <c r="B7" s="15" t="s">
        <v>2</v>
      </c>
      <c r="C7" s="15"/>
      <c r="D7" s="15"/>
      <c r="E7" s="15"/>
      <c r="F7" s="15"/>
      <c r="G7" s="15"/>
      <c r="H7" s="15"/>
      <c r="I7" s="15"/>
      <c r="J7" s="15"/>
      <c r="K7" s="15"/>
    </row>
    <row r="8" spans="2:17" ht="15" customHeight="1">
      <c r="B8" s="16" t="s">
        <v>35</v>
      </c>
      <c r="C8" s="35"/>
      <c r="D8" s="16" t="s">
        <v>3</v>
      </c>
      <c r="E8" s="16"/>
      <c r="F8" s="16"/>
      <c r="G8" s="16"/>
      <c r="H8" s="16"/>
      <c r="I8" s="16"/>
      <c r="J8" s="16"/>
      <c r="K8" s="16"/>
    </row>
    <row r="9" spans="2:17" ht="15" customHeight="1">
      <c r="B9" s="14"/>
      <c r="C9" s="14"/>
      <c r="D9" s="14"/>
      <c r="E9" s="14"/>
      <c r="F9" s="14"/>
      <c r="G9" s="14"/>
      <c r="H9" s="17"/>
      <c r="I9" s="17"/>
      <c r="J9" s="17"/>
    </row>
    <row r="10" spans="2:17" ht="15" customHeight="1">
      <c r="J10" s="18"/>
    </row>
    <row r="11" spans="2:17" ht="111.75" customHeight="1">
      <c r="B11" s="19" t="s">
        <v>4</v>
      </c>
      <c r="C11" s="20" t="s">
        <v>5</v>
      </c>
      <c r="D11" s="21" t="s">
        <v>6</v>
      </c>
      <c r="E11" s="21" t="s">
        <v>7</v>
      </c>
      <c r="F11" s="21" t="s">
        <v>8</v>
      </c>
      <c r="G11" s="21" t="s">
        <v>9</v>
      </c>
      <c r="H11" s="21" t="s">
        <v>10</v>
      </c>
      <c r="I11" s="65" t="s">
        <v>11</v>
      </c>
      <c r="J11" s="21" t="s">
        <v>12</v>
      </c>
      <c r="K11" s="22" t="s">
        <v>13</v>
      </c>
      <c r="L11" s="21" t="s">
        <v>14</v>
      </c>
      <c r="M11" s="21" t="s">
        <v>15</v>
      </c>
      <c r="N11" s="21" t="s">
        <v>16</v>
      </c>
      <c r="O11" s="21" t="s">
        <v>17</v>
      </c>
      <c r="P11" s="21" t="s">
        <v>18</v>
      </c>
      <c r="Q11" s="21" t="s">
        <v>19</v>
      </c>
    </row>
    <row r="12" spans="2:17" ht="15" customHeight="1">
      <c r="B12" s="23"/>
      <c r="C12" s="67"/>
      <c r="D12" s="34"/>
      <c r="E12" s="25"/>
      <c r="F12" s="11"/>
      <c r="G12" s="11"/>
      <c r="H12" s="62"/>
      <c r="I12" s="39"/>
      <c r="J12" s="11"/>
      <c r="K12" s="26"/>
      <c r="L12" s="25"/>
      <c r="M12" s="34"/>
      <c r="N12" s="11"/>
      <c r="O12" s="11"/>
      <c r="P12" s="11"/>
      <c r="Q12" s="25"/>
    </row>
    <row r="13" spans="2:17" ht="15" customHeight="1">
      <c r="B13" s="23"/>
      <c r="C13" s="67"/>
      <c r="D13" s="34"/>
      <c r="E13" s="25"/>
      <c r="F13" s="11"/>
      <c r="G13" s="11"/>
      <c r="H13" s="62"/>
      <c r="I13" s="39"/>
      <c r="J13" s="11"/>
      <c r="K13" s="26"/>
      <c r="L13" s="25"/>
      <c r="M13" s="34"/>
      <c r="N13" s="11"/>
      <c r="O13" s="11"/>
      <c r="P13" s="11"/>
      <c r="Q13" s="25"/>
    </row>
    <row r="14" spans="2:17" ht="15" customHeight="1">
      <c r="B14" s="23"/>
      <c r="C14" s="67"/>
      <c r="D14" s="34"/>
      <c r="E14" s="25"/>
      <c r="F14" s="11"/>
      <c r="G14" s="11"/>
      <c r="H14" s="62"/>
      <c r="I14" s="39"/>
      <c r="J14" s="11"/>
      <c r="K14" s="26"/>
      <c r="L14" s="25"/>
      <c r="M14" s="34"/>
      <c r="N14" s="11"/>
      <c r="O14" s="11"/>
      <c r="P14" s="11"/>
      <c r="Q14" s="25"/>
    </row>
    <row r="15" spans="2:17" ht="15" customHeight="1">
      <c r="B15" s="73"/>
      <c r="C15" s="74"/>
      <c r="D15" s="76"/>
      <c r="E15" s="25"/>
      <c r="F15" s="11"/>
      <c r="G15" s="11"/>
      <c r="H15" s="75"/>
      <c r="I15" s="39"/>
      <c r="J15" s="11"/>
      <c r="K15" s="26"/>
      <c r="L15" s="25"/>
      <c r="M15" s="34"/>
      <c r="N15" s="11"/>
      <c r="O15" s="11"/>
      <c r="P15" s="11"/>
      <c r="Q15" s="25"/>
    </row>
    <row r="16" spans="2:17" ht="15" customHeight="1">
      <c r="B16" s="73"/>
      <c r="C16" s="74"/>
      <c r="D16" s="76"/>
      <c r="E16" s="82"/>
      <c r="F16" s="11"/>
      <c r="G16" s="11"/>
      <c r="H16" s="75"/>
      <c r="I16" s="39"/>
      <c r="J16" s="11"/>
      <c r="K16" s="26"/>
      <c r="L16" s="25"/>
      <c r="M16" s="34"/>
      <c r="N16" s="11"/>
      <c r="O16" s="11"/>
      <c r="P16" s="11"/>
      <c r="Q16" s="25"/>
    </row>
    <row r="17" spans="2:18" ht="15" customHeight="1">
      <c r="B17" s="73"/>
      <c r="C17" s="74"/>
      <c r="D17" s="76"/>
      <c r="E17" s="82"/>
      <c r="F17" s="11"/>
      <c r="G17" s="11"/>
      <c r="H17" s="75"/>
      <c r="I17" s="39"/>
      <c r="J17" s="11"/>
      <c r="K17" s="26"/>
      <c r="L17" s="25"/>
      <c r="M17" s="34"/>
      <c r="N17" s="11"/>
      <c r="O17" s="11"/>
      <c r="P17" s="11"/>
      <c r="Q17" s="25"/>
    </row>
    <row r="18" spans="2:18" ht="15" customHeight="1">
      <c r="B18" s="73"/>
      <c r="C18" s="74"/>
      <c r="D18" s="76"/>
      <c r="E18" s="25"/>
      <c r="F18" s="11"/>
      <c r="G18" s="11"/>
      <c r="H18" s="75"/>
      <c r="I18" s="39"/>
      <c r="J18" s="11"/>
      <c r="K18" s="26"/>
      <c r="L18" s="25"/>
      <c r="M18" s="34"/>
      <c r="N18" s="11"/>
      <c r="O18" s="11"/>
      <c r="P18" s="11"/>
      <c r="Q18" s="25"/>
    </row>
    <row r="19" spans="2:18" ht="15" customHeight="1">
      <c r="B19" s="73"/>
      <c r="C19" s="24"/>
      <c r="D19" s="76"/>
      <c r="E19" s="25"/>
      <c r="F19" s="11"/>
      <c r="G19" s="11"/>
      <c r="H19" s="75"/>
      <c r="I19" s="39"/>
      <c r="J19" s="11"/>
      <c r="K19" s="26"/>
      <c r="L19" s="25"/>
      <c r="M19" s="34"/>
      <c r="N19" s="11"/>
      <c r="O19" s="11"/>
      <c r="P19" s="11"/>
      <c r="Q19" s="25"/>
    </row>
    <row r="20" spans="2:18" ht="15" customHeight="1">
      <c r="B20" s="73"/>
      <c r="C20" s="24"/>
      <c r="D20" s="76"/>
      <c r="E20" s="25"/>
      <c r="F20" s="11"/>
      <c r="G20" s="11"/>
      <c r="H20" s="75"/>
      <c r="I20" s="39"/>
      <c r="J20" s="11"/>
      <c r="K20" s="26"/>
      <c r="L20" s="25"/>
      <c r="M20" s="34"/>
      <c r="N20" s="11"/>
      <c r="O20" s="11"/>
      <c r="P20" s="11"/>
      <c r="Q20" s="25"/>
    </row>
    <row r="21" spans="2:18" ht="15" customHeight="1">
      <c r="B21" s="73"/>
      <c r="C21" s="24"/>
      <c r="D21" s="76"/>
      <c r="E21" s="25"/>
      <c r="F21" s="11"/>
      <c r="G21" s="11"/>
      <c r="H21" s="75"/>
      <c r="I21" s="39"/>
      <c r="J21" s="11"/>
      <c r="K21" s="26"/>
      <c r="L21" s="25"/>
      <c r="M21" s="34"/>
      <c r="N21" s="11"/>
      <c r="O21" s="11"/>
      <c r="P21" s="11"/>
      <c r="Q21" s="25"/>
    </row>
    <row r="22" spans="2:18" ht="15" customHeight="1">
      <c r="B22" s="73"/>
      <c r="C22" s="24"/>
      <c r="D22" s="76"/>
      <c r="E22" s="25"/>
      <c r="F22" s="11"/>
      <c r="G22" s="11"/>
      <c r="H22" s="75"/>
      <c r="I22" s="39"/>
      <c r="J22" s="11"/>
      <c r="K22" s="26"/>
      <c r="L22" s="25"/>
      <c r="M22" s="34"/>
      <c r="N22" s="11"/>
      <c r="O22" s="11"/>
      <c r="P22" s="11"/>
      <c r="Q22" s="25"/>
    </row>
    <row r="23" spans="2:18" ht="15" customHeight="1">
      <c r="B23" s="73"/>
      <c r="C23" s="24"/>
      <c r="D23" s="76"/>
      <c r="E23" s="25"/>
      <c r="F23" s="11"/>
      <c r="G23" s="11"/>
      <c r="H23" s="75"/>
      <c r="I23" s="39"/>
      <c r="J23" s="11"/>
      <c r="K23" s="26"/>
      <c r="L23" s="25"/>
      <c r="M23" s="34"/>
      <c r="N23" s="11"/>
      <c r="O23" s="11"/>
      <c r="P23" s="11"/>
      <c r="Q23" s="25"/>
    </row>
    <row r="24" spans="2:18" ht="15" customHeight="1">
      <c r="B24" s="73"/>
      <c r="C24" s="24"/>
      <c r="D24" s="76"/>
      <c r="E24" s="25"/>
      <c r="F24" s="11"/>
      <c r="G24" s="11"/>
      <c r="H24" s="75"/>
      <c r="I24" s="39"/>
      <c r="J24" s="11"/>
      <c r="K24" s="26"/>
      <c r="L24" s="25"/>
      <c r="M24" s="34"/>
      <c r="N24" s="11"/>
      <c r="O24" s="11"/>
      <c r="P24" s="11"/>
      <c r="Q24" s="25"/>
    </row>
    <row r="25" spans="2:18" ht="15">
      <c r="B25" s="52" t="s">
        <v>21</v>
      </c>
      <c r="C25" s="53"/>
      <c r="D25" s="53"/>
      <c r="E25" s="53"/>
      <c r="F25" s="54"/>
      <c r="G25" s="54"/>
      <c r="H25" s="63"/>
      <c r="I25" s="39"/>
      <c r="J25" s="64"/>
      <c r="K25" s="55"/>
      <c r="L25" s="53"/>
      <c r="M25" s="54"/>
      <c r="N25" s="54"/>
      <c r="O25" s="54"/>
      <c r="P25" s="54"/>
      <c r="Q25" s="53">
        <f>SUBTOTAL(103,Table1[Tipas])</f>
        <v>0</v>
      </c>
    </row>
    <row r="26" spans="2:18" ht="15">
      <c r="B26" s="56" t="s">
        <v>22</v>
      </c>
      <c r="C26" s="24" t="s">
        <v>20</v>
      </c>
      <c r="D26" s="57">
        <f>COUNTA(D12:D24)</f>
        <v>0</v>
      </c>
      <c r="E26" s="58">
        <f>SUM(E12:E24)</f>
        <v>0</v>
      </c>
      <c r="F26" s="58">
        <f>SUM(F12:F24)</f>
        <v>0</v>
      </c>
      <c r="G26" s="27" t="s">
        <v>20</v>
      </c>
      <c r="H26" s="27" t="s">
        <v>20</v>
      </c>
      <c r="I26" s="66"/>
      <c r="J26" s="51">
        <f>ROUNDUP(SUM(Table1[Apmokestinama trukmė, val. dalys]),0)</f>
        <v>0</v>
      </c>
      <c r="K26" s="51">
        <f>J26*424</f>
        <v>0</v>
      </c>
      <c r="L26" s="28" t="s">
        <v>20</v>
      </c>
      <c r="M26" s="59">
        <f>SUM(M12:M24)</f>
        <v>0</v>
      </c>
      <c r="N26" s="59">
        <f>SUM(N12:N24)</f>
        <v>0</v>
      </c>
      <c r="O26" s="59">
        <f>SUM(O12:O24)</f>
        <v>0</v>
      </c>
      <c r="P26" s="59">
        <f>SUM(P12:P24)</f>
        <v>0</v>
      </c>
      <c r="Q26" s="27">
        <f>SUBTOTAL(3,Table1[Tipas])</f>
        <v>0</v>
      </c>
    </row>
    <row r="27" spans="2:18" ht="15">
      <c r="B27" s="14"/>
      <c r="C27" s="14"/>
      <c r="J27" s="46"/>
      <c r="K27" s="47"/>
    </row>
    <row r="28" spans="2:18" ht="14.25" customHeight="1">
      <c r="B28" s="14"/>
      <c r="C28" s="14"/>
      <c r="J28" s="46"/>
      <c r="K28" s="48"/>
    </row>
    <row r="29" spans="2:18" ht="15">
      <c r="B29" s="14"/>
      <c r="C29" s="14"/>
      <c r="J29" s="49"/>
      <c r="K29" s="50"/>
    </row>
    <row r="30" spans="2:18" ht="15">
      <c r="B30" s="14"/>
      <c r="C30" s="14"/>
      <c r="R30" s="61"/>
    </row>
    <row r="31" spans="2:18"/>
    <row r="32" spans="2:18">
      <c r="B32" s="29" t="s">
        <v>23</v>
      </c>
      <c r="C32" s="29"/>
    </row>
    <row r="33" spans="3:17" ht="14.25" customHeight="1">
      <c r="J33" s="60"/>
      <c r="K33" s="61"/>
      <c r="L33" s="61"/>
      <c r="M33" s="61"/>
      <c r="N33" s="61"/>
      <c r="O33" s="61"/>
      <c r="P33" s="61"/>
      <c r="Q33" s="61"/>
    </row>
    <row r="35" spans="3:17" ht="14.25" customHeight="1">
      <c r="C35" s="44"/>
    </row>
    <row r="56" spans="10:10"/>
    <row r="57" spans="10:10"/>
    <row r="59" spans="10:10" ht="14.25" customHeight="1">
      <c r="J59" s="12"/>
    </row>
  </sheetData>
  <sheetProtection insertRows="0"/>
  <phoneticPr fontId="6" type="noConversion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51D9EBD-71F1-4491-A599-09A48C8B429E}">
          <x14:formula1>
            <xm:f>Lapas1!$A$6:$A$78</xm:f>
          </x14:formula1>
          <xm:sqref>D18:D24 D12:D16</xm:sqref>
        </x14:dataValidation>
        <x14:dataValidation type="list" allowBlank="1" showInputMessage="1" showErrorMessage="1" xr:uid="{C43160A0-520B-4243-9C61-84D6F347C60F}">
          <x14:formula1>
            <xm:f>Lapas1!$A$6:$A$79</xm:f>
          </x14:formula1>
          <xm:sqref>D17</xm:sqref>
        </x14:dataValidation>
        <x14:dataValidation type="list" allowBlank="1" showInputMessage="1" showErrorMessage="1" xr:uid="{7BC04071-7ACE-44FF-9BF7-F67FA467895F}">
          <x14:formula1>
            <xm:f>Lapas1!$J$5:$J$9</xm:f>
          </x14:formula1>
          <xm:sqref>H12:H24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B98EE-DA5D-429C-BD41-E038EC63E8C3}">
  <dimension ref="A4:J80"/>
  <sheetViews>
    <sheetView zoomScale="70" zoomScaleNormal="70" workbookViewId="0">
      <selection activeCell="C19" sqref="C19"/>
    </sheetView>
  </sheetViews>
  <sheetFormatPr defaultRowHeight="15"/>
  <cols>
    <col min="1" max="1" width="41.140625" customWidth="1"/>
    <col min="2" max="8" width="23" customWidth="1"/>
    <col min="9" max="9" width="18.140625" customWidth="1"/>
    <col min="10" max="10" width="14.42578125" customWidth="1"/>
    <col min="260" max="264" width="23" customWidth="1"/>
    <col min="516" max="520" width="23" customWidth="1"/>
    <col min="772" max="776" width="23" customWidth="1"/>
    <col min="1028" max="1032" width="23" customWidth="1"/>
    <col min="1284" max="1288" width="23" customWidth="1"/>
    <col min="1540" max="1544" width="23" customWidth="1"/>
    <col min="1796" max="1800" width="23" customWidth="1"/>
    <col min="2052" max="2056" width="23" customWidth="1"/>
    <col min="2308" max="2312" width="23" customWidth="1"/>
    <col min="2564" max="2568" width="23" customWidth="1"/>
    <col min="2820" max="2824" width="23" customWidth="1"/>
    <col min="3076" max="3080" width="23" customWidth="1"/>
    <col min="3332" max="3336" width="23" customWidth="1"/>
    <col min="3588" max="3592" width="23" customWidth="1"/>
    <col min="3844" max="3848" width="23" customWidth="1"/>
    <col min="4100" max="4104" width="23" customWidth="1"/>
    <col min="4356" max="4360" width="23" customWidth="1"/>
    <col min="4612" max="4616" width="23" customWidth="1"/>
    <col min="4868" max="4872" width="23" customWidth="1"/>
    <col min="5124" max="5128" width="23" customWidth="1"/>
    <col min="5380" max="5384" width="23" customWidth="1"/>
    <col min="5636" max="5640" width="23" customWidth="1"/>
    <col min="5892" max="5896" width="23" customWidth="1"/>
    <col min="6148" max="6152" width="23" customWidth="1"/>
    <col min="6404" max="6408" width="23" customWidth="1"/>
    <col min="6660" max="6664" width="23" customWidth="1"/>
    <col min="6916" max="6920" width="23" customWidth="1"/>
    <col min="7172" max="7176" width="23" customWidth="1"/>
    <col min="7428" max="7432" width="23" customWidth="1"/>
    <col min="7684" max="7688" width="23" customWidth="1"/>
    <col min="7940" max="7944" width="23" customWidth="1"/>
    <col min="8196" max="8200" width="23" customWidth="1"/>
    <col min="8452" max="8456" width="23" customWidth="1"/>
    <col min="8708" max="8712" width="23" customWidth="1"/>
    <col min="8964" max="8968" width="23" customWidth="1"/>
    <col min="9220" max="9224" width="23" customWidth="1"/>
    <col min="9476" max="9480" width="23" customWidth="1"/>
    <col min="9732" max="9736" width="23" customWidth="1"/>
    <col min="9988" max="9992" width="23" customWidth="1"/>
    <col min="10244" max="10248" width="23" customWidth="1"/>
    <col min="10500" max="10504" width="23" customWidth="1"/>
    <col min="10756" max="10760" width="23" customWidth="1"/>
    <col min="11012" max="11016" width="23" customWidth="1"/>
    <col min="11268" max="11272" width="23" customWidth="1"/>
    <col min="11524" max="11528" width="23" customWidth="1"/>
    <col min="11780" max="11784" width="23" customWidth="1"/>
    <col min="12036" max="12040" width="23" customWidth="1"/>
    <col min="12292" max="12296" width="23" customWidth="1"/>
    <col min="12548" max="12552" width="23" customWidth="1"/>
    <col min="12804" max="12808" width="23" customWidth="1"/>
    <col min="13060" max="13064" width="23" customWidth="1"/>
    <col min="13316" max="13320" width="23" customWidth="1"/>
    <col min="13572" max="13576" width="23" customWidth="1"/>
    <col min="13828" max="13832" width="23" customWidth="1"/>
    <col min="14084" max="14088" width="23" customWidth="1"/>
    <col min="14340" max="14344" width="23" customWidth="1"/>
    <col min="14596" max="14600" width="23" customWidth="1"/>
    <col min="14852" max="14856" width="23" customWidth="1"/>
    <col min="15108" max="15112" width="23" customWidth="1"/>
    <col min="15364" max="15368" width="23" customWidth="1"/>
    <col min="15620" max="15624" width="23" customWidth="1"/>
    <col min="15876" max="15880" width="23" customWidth="1"/>
    <col min="16132" max="16136" width="23" customWidth="1"/>
  </cols>
  <sheetData>
    <row r="4" spans="1:10" ht="68.25" customHeight="1">
      <c r="A4" s="83" t="s">
        <v>24</v>
      </c>
      <c r="B4" s="88" t="s">
        <v>19</v>
      </c>
      <c r="C4" s="84" t="s">
        <v>25</v>
      </c>
      <c r="D4" s="84"/>
      <c r="E4" s="85" t="s">
        <v>26</v>
      </c>
      <c r="F4" s="86"/>
      <c r="G4" s="86"/>
      <c r="H4" s="87"/>
      <c r="I4" s="1" t="s">
        <v>27</v>
      </c>
      <c r="J4" s="1" t="s">
        <v>28</v>
      </c>
    </row>
    <row r="5" spans="1:10">
      <c r="A5" s="83"/>
      <c r="B5" s="89"/>
      <c r="C5" s="2" t="s">
        <v>29</v>
      </c>
      <c r="D5" s="3" t="s">
        <v>30</v>
      </c>
      <c r="E5" s="3" t="s">
        <v>29</v>
      </c>
      <c r="F5" s="4" t="s">
        <v>30</v>
      </c>
      <c r="G5" s="4" t="s">
        <v>31</v>
      </c>
      <c r="H5" s="4" t="s">
        <v>32</v>
      </c>
      <c r="I5" s="1" t="s">
        <v>33</v>
      </c>
      <c r="J5" s="5" t="s">
        <v>20</v>
      </c>
    </row>
    <row r="6" spans="1:10">
      <c r="A6" s="36"/>
      <c r="B6" s="8"/>
      <c r="C6" s="30"/>
      <c r="D6" s="30"/>
      <c r="E6" s="30"/>
      <c r="F6" s="7"/>
      <c r="G6" s="7"/>
      <c r="H6" s="7"/>
      <c r="I6" s="10"/>
      <c r="J6" s="5"/>
    </row>
    <row r="7" spans="1:10">
      <c r="A7" s="36"/>
      <c r="B7" s="8"/>
      <c r="C7" s="30"/>
      <c r="D7" s="30"/>
      <c r="E7" s="30"/>
      <c r="F7" s="7"/>
      <c r="G7" s="7"/>
      <c r="H7" s="7"/>
      <c r="I7" s="10"/>
      <c r="J7" s="5"/>
    </row>
    <row r="8" spans="1:10">
      <c r="A8" s="36"/>
      <c r="B8" s="8"/>
      <c r="C8" s="30"/>
      <c r="D8" s="30"/>
      <c r="E8" s="30"/>
      <c r="F8" s="7"/>
      <c r="G8" s="7"/>
      <c r="H8" s="7"/>
      <c r="I8" s="10"/>
      <c r="J8" s="5"/>
    </row>
    <row r="9" spans="1:10">
      <c r="A9" s="36"/>
      <c r="B9" s="8"/>
      <c r="C9" s="30"/>
      <c r="D9" s="30"/>
      <c r="E9" s="30"/>
      <c r="F9" s="7"/>
      <c r="G9" s="7"/>
      <c r="H9" s="7"/>
      <c r="I9" s="10"/>
      <c r="J9" s="5"/>
    </row>
    <row r="10" spans="1:10">
      <c r="A10" s="36"/>
      <c r="B10" s="8"/>
      <c r="C10" s="30"/>
      <c r="D10" s="30"/>
      <c r="E10" s="30"/>
      <c r="F10" s="7"/>
      <c r="G10" s="7"/>
      <c r="H10" s="7"/>
      <c r="I10" s="10"/>
      <c r="J10" s="5"/>
    </row>
    <row r="11" spans="1:10">
      <c r="A11" s="36"/>
      <c r="B11" s="8"/>
      <c r="C11" s="30"/>
      <c r="D11" s="30"/>
      <c r="E11" s="30"/>
      <c r="F11" s="7"/>
      <c r="G11" s="7"/>
      <c r="H11" s="7"/>
      <c r="I11" s="10"/>
      <c r="J11" s="5"/>
    </row>
    <row r="12" spans="1:10">
      <c r="A12" s="36"/>
      <c r="B12" s="8"/>
      <c r="C12" s="30"/>
      <c r="D12" s="30"/>
      <c r="E12" s="30"/>
      <c r="F12" s="7"/>
      <c r="G12" s="7"/>
      <c r="H12" s="7"/>
      <c r="I12" s="10"/>
      <c r="J12" s="5"/>
    </row>
    <row r="13" spans="1:10">
      <c r="A13" s="37"/>
      <c r="B13" s="8"/>
      <c r="C13" s="30"/>
      <c r="D13" s="30"/>
      <c r="E13" s="30"/>
      <c r="F13" s="7"/>
      <c r="G13" s="7"/>
      <c r="H13" s="7"/>
      <c r="I13" s="10"/>
      <c r="J13" s="5"/>
    </row>
    <row r="14" spans="1:10">
      <c r="A14" s="37"/>
      <c r="B14" s="8"/>
      <c r="C14" s="30"/>
      <c r="D14" s="30"/>
      <c r="E14" s="30"/>
      <c r="F14" s="7"/>
      <c r="G14" s="7"/>
      <c r="H14" s="7"/>
      <c r="I14" s="10"/>
      <c r="J14" s="5"/>
    </row>
    <row r="15" spans="1:10">
      <c r="A15" s="37"/>
      <c r="B15" s="8"/>
      <c r="C15" s="30"/>
      <c r="D15" s="30"/>
      <c r="E15" s="30"/>
      <c r="F15" s="7"/>
      <c r="G15" s="7"/>
      <c r="H15" s="7"/>
      <c r="I15" s="10"/>
      <c r="J15" s="5"/>
    </row>
    <row r="16" spans="1:10">
      <c r="A16" s="36"/>
      <c r="B16" s="9"/>
      <c r="C16" s="30"/>
      <c r="D16" s="30"/>
      <c r="E16" s="30"/>
      <c r="F16" s="7"/>
      <c r="G16" s="7"/>
      <c r="H16" s="7"/>
      <c r="I16" s="10"/>
      <c r="J16" s="6"/>
    </row>
    <row r="17" spans="1:10">
      <c r="A17" s="36"/>
      <c r="B17" s="9"/>
      <c r="C17" s="30"/>
      <c r="D17" s="30"/>
      <c r="E17" s="30"/>
      <c r="F17" s="7"/>
      <c r="G17" s="7"/>
      <c r="H17" s="7"/>
      <c r="I17" s="10"/>
      <c r="J17" s="5"/>
    </row>
    <row r="18" spans="1:10">
      <c r="A18" s="36"/>
      <c r="B18" s="9"/>
      <c r="C18" s="30"/>
      <c r="D18" s="30"/>
      <c r="E18" s="30"/>
      <c r="F18" s="7"/>
      <c r="G18" s="7"/>
      <c r="H18" s="7"/>
      <c r="I18" s="10"/>
      <c r="J18" s="5"/>
    </row>
    <row r="19" spans="1:10">
      <c r="A19" s="36"/>
      <c r="B19" s="9"/>
      <c r="C19" s="30"/>
      <c r="D19" s="30"/>
      <c r="E19" s="30"/>
      <c r="F19" s="7"/>
      <c r="G19" s="7"/>
      <c r="H19" s="7"/>
      <c r="I19" s="10"/>
      <c r="J19" s="5"/>
    </row>
    <row r="20" spans="1:10">
      <c r="A20" s="36"/>
      <c r="B20" s="9"/>
      <c r="C20" s="30"/>
      <c r="D20" s="30"/>
      <c r="E20" s="30"/>
      <c r="F20" s="7"/>
      <c r="G20" s="7"/>
      <c r="H20" s="7"/>
      <c r="I20" s="10"/>
      <c r="J20" s="5"/>
    </row>
    <row r="21" spans="1:10">
      <c r="A21" s="36"/>
      <c r="B21" s="9"/>
      <c r="C21" s="30"/>
      <c r="D21" s="30"/>
      <c r="E21" s="30"/>
      <c r="F21" s="7"/>
      <c r="G21" s="7"/>
      <c r="H21" s="7"/>
      <c r="I21" s="10"/>
      <c r="J21" s="5"/>
    </row>
    <row r="22" spans="1:10">
      <c r="A22" s="36"/>
      <c r="B22" s="9"/>
      <c r="C22" s="30"/>
      <c r="D22" s="30"/>
      <c r="E22" s="30"/>
      <c r="F22" s="7"/>
      <c r="G22" s="7"/>
      <c r="H22" s="7"/>
      <c r="I22" s="10"/>
      <c r="J22" s="5"/>
    </row>
    <row r="23" spans="1:10">
      <c r="A23" s="36"/>
      <c r="B23" s="9"/>
      <c r="C23" s="30"/>
      <c r="D23" s="30"/>
      <c r="E23" s="30"/>
      <c r="F23" s="7"/>
      <c r="G23" s="7"/>
      <c r="H23" s="7"/>
      <c r="I23" s="10"/>
      <c r="J23" s="5"/>
    </row>
    <row r="24" spans="1:10">
      <c r="A24" s="36"/>
      <c r="B24" s="9"/>
      <c r="C24" s="30"/>
      <c r="D24" s="30"/>
      <c r="E24" s="30"/>
      <c r="F24" s="7"/>
      <c r="G24" s="7"/>
      <c r="H24" s="7"/>
      <c r="I24" s="10"/>
      <c r="J24" s="5"/>
    </row>
    <row r="25" spans="1:10">
      <c r="A25" s="36"/>
      <c r="B25" s="9"/>
      <c r="C25" s="30"/>
      <c r="D25" s="30"/>
      <c r="E25" s="30"/>
      <c r="F25" s="7"/>
      <c r="G25" s="7"/>
      <c r="H25" s="7"/>
      <c r="I25" s="10"/>
      <c r="J25" s="5"/>
    </row>
    <row r="26" spans="1:10">
      <c r="A26" s="36"/>
      <c r="B26" s="9"/>
      <c r="C26" s="30"/>
      <c r="D26" s="30"/>
      <c r="E26" s="30"/>
      <c r="F26" s="7"/>
      <c r="G26" s="7"/>
      <c r="H26" s="7"/>
      <c r="I26" s="10"/>
      <c r="J26" s="5"/>
    </row>
    <row r="27" spans="1:10">
      <c r="A27" s="36"/>
      <c r="B27" s="9"/>
      <c r="C27" s="4"/>
      <c r="D27" s="31"/>
      <c r="E27" s="31"/>
      <c r="F27" s="7"/>
      <c r="G27" s="7"/>
      <c r="H27" s="7"/>
      <c r="I27" s="10"/>
      <c r="J27" s="6"/>
    </row>
    <row r="28" spans="1:10">
      <c r="A28" s="38"/>
      <c r="B28" s="9"/>
      <c r="C28" s="4"/>
      <c r="D28" s="32"/>
      <c r="E28" s="31"/>
      <c r="F28" s="8"/>
      <c r="G28" s="8"/>
      <c r="H28" s="7"/>
      <c r="I28" s="10"/>
      <c r="J28" s="6"/>
    </row>
    <row r="29" spans="1:10">
      <c r="A29" s="36"/>
      <c r="B29" s="9"/>
      <c r="C29" s="30"/>
      <c r="D29" s="30"/>
      <c r="E29" s="30"/>
      <c r="F29" s="7"/>
      <c r="G29" s="7"/>
      <c r="H29" s="7"/>
      <c r="I29" s="10"/>
      <c r="J29" s="6"/>
    </row>
    <row r="30" spans="1:10">
      <c r="A30" s="36"/>
      <c r="B30" s="9"/>
      <c r="C30" s="30"/>
      <c r="D30" s="30"/>
      <c r="E30" s="30"/>
      <c r="F30" s="7"/>
      <c r="G30" s="7"/>
      <c r="H30" s="7"/>
      <c r="I30" s="10"/>
      <c r="J30" s="5"/>
    </row>
    <row r="31" spans="1:10">
      <c r="A31" s="36"/>
      <c r="B31" s="9"/>
      <c r="C31" s="30"/>
      <c r="D31" s="30"/>
      <c r="E31" s="30"/>
      <c r="F31" s="7"/>
      <c r="G31" s="7"/>
      <c r="H31" s="7"/>
      <c r="I31" s="10"/>
      <c r="J31" s="5"/>
    </row>
    <row r="32" spans="1:10">
      <c r="A32" s="36"/>
      <c r="B32" s="8"/>
      <c r="C32" s="30"/>
      <c r="D32" s="30"/>
      <c r="E32" s="30"/>
      <c r="F32" s="7"/>
      <c r="G32" s="7"/>
      <c r="H32" s="7"/>
      <c r="I32" s="10"/>
      <c r="J32" s="5"/>
    </row>
    <row r="33" spans="1:10">
      <c r="A33" s="36"/>
      <c r="B33" s="8"/>
      <c r="C33" s="30"/>
      <c r="D33" s="30"/>
      <c r="E33" s="30"/>
      <c r="F33" s="7"/>
      <c r="G33" s="7"/>
      <c r="H33" s="7"/>
      <c r="I33" s="10"/>
      <c r="J33" s="5"/>
    </row>
    <row r="34" spans="1:10">
      <c r="A34" s="36"/>
      <c r="B34" s="8"/>
      <c r="C34" s="30"/>
      <c r="D34" s="30"/>
      <c r="E34" s="30"/>
      <c r="F34" s="7"/>
      <c r="G34" s="7"/>
      <c r="H34" s="7"/>
      <c r="I34" s="10"/>
      <c r="J34" s="5"/>
    </row>
    <row r="35" spans="1:10">
      <c r="A35" s="36"/>
      <c r="B35" s="8"/>
      <c r="C35" s="30"/>
      <c r="D35" s="30"/>
      <c r="E35" s="30"/>
      <c r="F35" s="7"/>
      <c r="G35" s="7"/>
      <c r="H35" s="7"/>
      <c r="I35" s="10"/>
      <c r="J35" s="5"/>
    </row>
    <row r="36" spans="1:10">
      <c r="A36" s="36"/>
      <c r="B36" s="8"/>
      <c r="C36" s="30"/>
      <c r="D36" s="30"/>
      <c r="E36" s="30"/>
      <c r="F36" s="7"/>
      <c r="G36" s="7"/>
      <c r="H36" s="7"/>
      <c r="I36" s="10"/>
      <c r="J36" s="5"/>
    </row>
    <row r="37" spans="1:10">
      <c r="A37" s="36"/>
      <c r="B37" s="8"/>
      <c r="C37" s="30"/>
      <c r="D37" s="30"/>
      <c r="E37" s="30"/>
      <c r="F37" s="7"/>
      <c r="G37" s="7"/>
      <c r="H37" s="7"/>
      <c r="I37" s="10"/>
      <c r="J37" s="5"/>
    </row>
    <row r="38" spans="1:10">
      <c r="A38" s="36"/>
      <c r="B38" s="8"/>
      <c r="C38" s="30"/>
      <c r="D38" s="30"/>
      <c r="E38" s="30"/>
      <c r="F38" s="7"/>
      <c r="G38" s="7"/>
      <c r="H38" s="7"/>
      <c r="I38" s="10"/>
      <c r="J38" s="5"/>
    </row>
    <row r="39" spans="1:10">
      <c r="A39" s="36"/>
      <c r="B39" s="8"/>
      <c r="C39" s="30"/>
      <c r="D39" s="30"/>
      <c r="E39" s="30"/>
      <c r="F39" s="7"/>
      <c r="G39" s="7"/>
      <c r="H39" s="7"/>
      <c r="I39" s="10"/>
      <c r="J39" s="5"/>
    </row>
    <row r="40" spans="1:10">
      <c r="A40" s="36"/>
      <c r="B40" s="36"/>
      <c r="C40" s="45"/>
      <c r="D40" s="45"/>
      <c r="E40" s="45"/>
      <c r="F40" s="7"/>
      <c r="G40" s="7"/>
      <c r="H40" s="7"/>
      <c r="I40" s="10"/>
      <c r="J40" s="5"/>
    </row>
    <row r="41" spans="1:10">
      <c r="A41" s="36"/>
      <c r="B41" s="36"/>
      <c r="C41" s="45"/>
      <c r="D41" s="45"/>
      <c r="E41" s="45"/>
      <c r="F41" s="7"/>
      <c r="G41" s="7"/>
      <c r="H41" s="7"/>
      <c r="I41" s="10"/>
      <c r="J41" s="5"/>
    </row>
    <row r="42" spans="1:10">
      <c r="A42" s="36"/>
      <c r="B42" s="36"/>
      <c r="C42" s="45"/>
      <c r="D42" s="45"/>
      <c r="E42" s="45"/>
      <c r="F42" s="7"/>
      <c r="G42" s="7"/>
      <c r="H42" s="7"/>
      <c r="I42" s="10"/>
      <c r="J42" s="5"/>
    </row>
    <row r="43" spans="1:10">
      <c r="A43" s="36"/>
      <c r="B43" s="36"/>
      <c r="C43" s="45"/>
      <c r="D43" s="45"/>
      <c r="E43" s="45"/>
      <c r="F43" s="7"/>
      <c r="G43" s="7"/>
      <c r="H43" s="7"/>
      <c r="I43" s="10"/>
      <c r="J43" s="5"/>
    </row>
    <row r="44" spans="1:10">
      <c r="A44" s="36"/>
      <c r="B44" s="8"/>
      <c r="C44" s="30"/>
      <c r="D44" s="30"/>
      <c r="E44" s="30"/>
      <c r="F44" s="7"/>
      <c r="G44" s="7"/>
      <c r="H44" s="7"/>
      <c r="I44" s="10"/>
      <c r="J44" s="5"/>
    </row>
    <row r="45" spans="1:10">
      <c r="A45" s="36"/>
      <c r="B45" s="8"/>
      <c r="C45" s="30"/>
      <c r="D45" s="30"/>
      <c r="E45" s="30"/>
      <c r="F45" s="7"/>
      <c r="G45" s="7"/>
      <c r="H45" s="7"/>
      <c r="I45" s="10"/>
      <c r="J45" s="5"/>
    </row>
    <row r="46" spans="1:10">
      <c r="A46" s="36"/>
      <c r="B46" s="8"/>
      <c r="C46" s="30"/>
      <c r="D46" s="30"/>
      <c r="E46" s="30"/>
      <c r="F46" s="7"/>
      <c r="G46" s="7"/>
      <c r="H46" s="7"/>
      <c r="I46" s="10"/>
      <c r="J46" s="5"/>
    </row>
    <row r="47" spans="1:10">
      <c r="A47" s="36"/>
      <c r="B47" s="8"/>
      <c r="C47" s="30"/>
      <c r="D47" s="30"/>
      <c r="E47" s="30"/>
      <c r="F47" s="7"/>
      <c r="G47" s="7"/>
      <c r="H47" s="7"/>
      <c r="I47" s="10"/>
      <c r="J47" s="5"/>
    </row>
    <row r="48" spans="1:10">
      <c r="A48" s="36"/>
      <c r="B48" s="8"/>
      <c r="C48" s="30"/>
      <c r="D48" s="30"/>
      <c r="E48" s="30"/>
      <c r="F48" s="7"/>
      <c r="G48" s="7"/>
      <c r="H48" s="7"/>
      <c r="I48" s="10"/>
      <c r="J48" s="5"/>
    </row>
    <row r="49" spans="1:10">
      <c r="A49" s="36"/>
      <c r="B49" s="8"/>
      <c r="C49" s="30"/>
      <c r="D49" s="30"/>
      <c r="E49" s="30"/>
      <c r="F49" s="7"/>
      <c r="G49" s="7"/>
      <c r="H49" s="7"/>
      <c r="I49" s="10"/>
      <c r="J49" s="5"/>
    </row>
    <row r="50" spans="1:10">
      <c r="A50" s="36"/>
      <c r="B50" s="8"/>
      <c r="C50" s="30"/>
      <c r="D50" s="30"/>
      <c r="E50" s="30"/>
      <c r="F50" s="7"/>
      <c r="G50" s="7"/>
      <c r="H50" s="7"/>
      <c r="I50" s="10"/>
      <c r="J50" s="5"/>
    </row>
    <row r="51" spans="1:10">
      <c r="A51" s="36"/>
      <c r="B51" s="8"/>
      <c r="C51" s="30"/>
      <c r="D51" s="30"/>
      <c r="E51" s="30"/>
      <c r="F51" s="7"/>
      <c r="G51" s="7"/>
      <c r="H51" s="7"/>
      <c r="I51" s="10"/>
      <c r="J51" s="5"/>
    </row>
    <row r="52" spans="1:10">
      <c r="A52" s="36"/>
      <c r="B52" s="8"/>
      <c r="C52" s="30"/>
      <c r="D52" s="30"/>
      <c r="E52" s="30"/>
      <c r="F52" s="7"/>
      <c r="G52" s="7"/>
      <c r="H52" s="7"/>
      <c r="I52" s="10"/>
      <c r="J52" s="5"/>
    </row>
    <row r="53" spans="1:10">
      <c r="A53" s="36"/>
      <c r="B53" s="8"/>
      <c r="C53" s="30"/>
      <c r="D53" s="30"/>
      <c r="E53" s="30"/>
      <c r="F53" s="7"/>
      <c r="G53" s="7"/>
      <c r="H53" s="7"/>
      <c r="I53" s="10"/>
      <c r="J53" s="5"/>
    </row>
    <row r="54" spans="1:10">
      <c r="A54" s="36"/>
      <c r="B54" s="8"/>
      <c r="C54" s="30"/>
      <c r="D54" s="30"/>
      <c r="E54" s="30"/>
      <c r="F54" s="7"/>
      <c r="G54" s="7"/>
      <c r="H54" s="7"/>
      <c r="I54" s="10"/>
      <c r="J54" s="5"/>
    </row>
    <row r="55" spans="1:10">
      <c r="A55" s="36"/>
      <c r="B55" s="8"/>
      <c r="C55" s="30"/>
      <c r="D55" s="30"/>
      <c r="E55" s="30"/>
      <c r="F55" s="7"/>
      <c r="G55" s="7"/>
      <c r="H55" s="7"/>
      <c r="I55" s="10"/>
      <c r="J55" s="5"/>
    </row>
    <row r="56" spans="1:10">
      <c r="A56" s="36"/>
      <c r="B56" s="8"/>
      <c r="C56" s="30"/>
      <c r="D56" s="30"/>
      <c r="E56" s="33"/>
      <c r="F56" s="9"/>
      <c r="G56" s="9"/>
      <c r="H56" s="7"/>
      <c r="I56" s="10"/>
      <c r="J56" s="6"/>
    </row>
    <row r="57" spans="1:10">
      <c r="A57" s="36"/>
      <c r="B57" s="9"/>
      <c r="C57" s="30"/>
      <c r="D57" s="30"/>
      <c r="E57" s="30"/>
      <c r="F57" s="7"/>
      <c r="G57" s="7"/>
      <c r="H57" s="7"/>
      <c r="I57" s="10"/>
      <c r="J57" s="6"/>
    </row>
    <row r="58" spans="1:10">
      <c r="A58" s="36"/>
      <c r="B58" s="9"/>
      <c r="C58" s="30"/>
      <c r="D58" s="30"/>
      <c r="E58" s="30"/>
      <c r="F58" s="7"/>
      <c r="G58" s="7"/>
      <c r="H58" s="7"/>
      <c r="I58" s="10"/>
      <c r="J58" s="5"/>
    </row>
    <row r="59" spans="1:10">
      <c r="A59" s="36"/>
      <c r="B59" s="36"/>
      <c r="C59" s="45"/>
      <c r="D59" s="45"/>
      <c r="E59" s="45"/>
      <c r="F59" s="7"/>
      <c r="G59" s="7"/>
      <c r="H59" s="7"/>
      <c r="I59" s="10"/>
      <c r="J59" s="5"/>
    </row>
    <row r="60" spans="1:10">
      <c r="A60" s="36"/>
      <c r="B60" s="38"/>
      <c r="C60" s="45"/>
      <c r="D60" s="45"/>
      <c r="E60" s="45"/>
      <c r="F60" s="7"/>
      <c r="G60" s="7"/>
      <c r="H60" s="7"/>
      <c r="I60" s="10"/>
      <c r="J60" s="5"/>
    </row>
    <row r="61" spans="1:10">
      <c r="A61" s="36"/>
      <c r="B61" s="38"/>
      <c r="C61" s="45"/>
      <c r="D61" s="45"/>
      <c r="E61" s="45"/>
      <c r="F61" s="7"/>
      <c r="G61" s="7"/>
      <c r="H61" s="7"/>
      <c r="I61" s="10"/>
      <c r="J61" s="6"/>
    </row>
    <row r="62" spans="1:10">
      <c r="A62" s="36"/>
      <c r="B62" s="38"/>
      <c r="C62" s="45"/>
      <c r="D62" s="45"/>
      <c r="E62" s="45"/>
      <c r="F62" s="7"/>
      <c r="G62" s="7"/>
      <c r="H62" s="7"/>
      <c r="I62" s="10"/>
      <c r="J62" s="6"/>
    </row>
    <row r="63" spans="1:10">
      <c r="A63" s="36"/>
      <c r="B63" s="38"/>
      <c r="C63" s="45"/>
      <c r="D63" s="45"/>
      <c r="E63" s="45"/>
      <c r="F63" s="7"/>
      <c r="G63" s="7"/>
      <c r="H63" s="7"/>
      <c r="I63" s="10"/>
      <c r="J63" s="6"/>
    </row>
    <row r="64" spans="1:10">
      <c r="A64" s="36"/>
      <c r="B64" s="38"/>
      <c r="C64" s="45"/>
      <c r="D64" s="45"/>
      <c r="E64" s="45"/>
      <c r="F64" s="7"/>
      <c r="G64" s="7"/>
      <c r="H64" s="7"/>
      <c r="I64" s="10"/>
      <c r="J64" s="6"/>
    </row>
    <row r="65" spans="1:10">
      <c r="A65" s="36"/>
      <c r="B65" s="38"/>
      <c r="C65" s="45"/>
      <c r="D65" s="45"/>
      <c r="E65" s="45"/>
      <c r="F65" s="7"/>
      <c r="G65" s="7"/>
      <c r="H65" s="7"/>
      <c r="I65" s="10"/>
      <c r="J65" s="6"/>
    </row>
    <row r="66" spans="1:10">
      <c r="A66" s="36"/>
      <c r="B66" s="38"/>
      <c r="C66" s="45"/>
      <c r="D66" s="45"/>
      <c r="E66" s="45"/>
      <c r="F66" s="7"/>
      <c r="G66" s="7"/>
      <c r="H66" s="7"/>
      <c r="I66" s="10"/>
      <c r="J66" s="5"/>
    </row>
    <row r="67" spans="1:10">
      <c r="A67" s="36"/>
      <c r="B67" s="38"/>
      <c r="C67" s="45"/>
      <c r="D67" s="45"/>
      <c r="E67" s="45"/>
      <c r="F67" s="7"/>
      <c r="G67" s="7"/>
      <c r="H67" s="7"/>
      <c r="I67" s="10"/>
      <c r="J67" s="5"/>
    </row>
    <row r="68" spans="1:10">
      <c r="A68" s="36"/>
      <c r="B68" s="38"/>
      <c r="C68" s="45"/>
      <c r="D68" s="45"/>
      <c r="E68" s="45"/>
      <c r="F68" s="7"/>
      <c r="G68" s="7"/>
      <c r="H68" s="7"/>
      <c r="I68" s="10"/>
      <c r="J68" s="41"/>
    </row>
    <row r="69" spans="1:10">
      <c r="A69" s="36"/>
      <c r="B69" s="38"/>
      <c r="C69" s="45"/>
      <c r="D69" s="45"/>
      <c r="E69" s="45"/>
      <c r="F69" s="7"/>
      <c r="G69" s="7"/>
      <c r="H69" s="7"/>
      <c r="I69" s="81"/>
      <c r="J69" s="41"/>
    </row>
    <row r="70" spans="1:10">
      <c r="A70" s="36"/>
      <c r="B70" s="8"/>
      <c r="C70" s="30"/>
      <c r="D70" s="30"/>
      <c r="E70" s="30"/>
      <c r="F70" s="7"/>
      <c r="G70" s="7"/>
      <c r="H70" s="7"/>
      <c r="I70" s="40"/>
      <c r="J70" s="42"/>
    </row>
    <row r="71" spans="1:10">
      <c r="A71" s="36"/>
      <c r="B71" s="9"/>
      <c r="C71" s="30"/>
      <c r="D71" s="30"/>
      <c r="E71" s="30"/>
      <c r="F71" s="7"/>
      <c r="G71" s="7"/>
      <c r="H71" s="7"/>
      <c r="I71" s="40"/>
      <c r="J71" s="39"/>
    </row>
    <row r="72" spans="1:10">
      <c r="A72" s="36"/>
      <c r="B72" s="9"/>
      <c r="C72" s="30"/>
      <c r="D72" s="30"/>
      <c r="E72" s="30"/>
      <c r="F72" s="7"/>
      <c r="G72" s="7"/>
      <c r="H72" s="7"/>
      <c r="I72" s="40"/>
      <c r="J72" s="39"/>
    </row>
    <row r="73" spans="1:10">
      <c r="A73" s="36"/>
      <c r="B73" s="9"/>
      <c r="C73" s="30"/>
      <c r="D73" s="30"/>
      <c r="E73" s="30"/>
      <c r="F73" s="7"/>
      <c r="G73" s="7"/>
      <c r="H73" s="7"/>
      <c r="I73" s="40"/>
      <c r="J73" s="39"/>
    </row>
    <row r="74" spans="1:10">
      <c r="A74" s="36"/>
      <c r="B74" s="38"/>
      <c r="C74" s="45"/>
      <c r="D74" s="45"/>
      <c r="E74" s="45"/>
      <c r="F74" s="7"/>
      <c r="G74" s="7"/>
      <c r="H74" s="7"/>
      <c r="I74" s="10"/>
      <c r="J74" s="5"/>
    </row>
    <row r="75" spans="1:10">
      <c r="A75" s="36"/>
      <c r="B75" s="38"/>
      <c r="C75" s="45"/>
      <c r="D75" s="45"/>
      <c r="E75" s="45"/>
      <c r="F75" s="7"/>
      <c r="G75" s="7"/>
      <c r="H75" s="7"/>
      <c r="I75" s="10"/>
      <c r="J75" s="5"/>
    </row>
    <row r="76" spans="1:10">
      <c r="A76" s="36"/>
      <c r="B76" s="38"/>
      <c r="C76" s="45"/>
      <c r="D76" s="45"/>
      <c r="E76" s="45"/>
      <c r="F76" s="7"/>
      <c r="G76" s="7"/>
      <c r="H76" s="7"/>
      <c r="I76" s="10"/>
      <c r="J76" s="6"/>
    </row>
    <row r="77" spans="1:10">
      <c r="A77" s="36"/>
      <c r="B77" s="38"/>
      <c r="C77" s="45"/>
      <c r="D77" s="45"/>
      <c r="E77" s="45"/>
      <c r="F77" s="7"/>
      <c r="G77" s="7"/>
      <c r="H77" s="7"/>
      <c r="I77" s="10"/>
      <c r="J77" s="6"/>
    </row>
    <row r="78" spans="1:10">
      <c r="A78" s="36"/>
      <c r="B78" s="8"/>
      <c r="C78" s="30"/>
      <c r="D78" s="30"/>
      <c r="E78" s="30"/>
      <c r="F78" s="7"/>
      <c r="G78" s="7"/>
      <c r="H78" s="7"/>
      <c r="I78" s="10"/>
      <c r="J78" s="5"/>
    </row>
    <row r="79" spans="1:10">
      <c r="A79" s="77"/>
      <c r="B79" s="78"/>
      <c r="C79" s="79"/>
      <c r="D79" s="79"/>
      <c r="E79" s="79"/>
      <c r="F79" s="80"/>
      <c r="G79" s="80"/>
      <c r="H79" s="80"/>
      <c r="I79" s="81"/>
      <c r="J79" s="5"/>
    </row>
    <row r="80" spans="1:10">
      <c r="A80" s="68"/>
      <c r="B80" s="69"/>
      <c r="C80" s="70"/>
      <c r="D80" s="70"/>
      <c r="E80" s="70"/>
      <c r="F80" s="71"/>
      <c r="G80" s="71"/>
      <c r="H80" s="71"/>
      <c r="I80" s="72"/>
    </row>
  </sheetData>
  <autoFilter ref="A4:J79" xr:uid="{DA9B98EE-DA5D-429C-BD41-E038EC63E8C3}">
    <filterColumn colId="2" showButton="0"/>
    <filterColumn colId="4" showButton="0"/>
    <filterColumn colId="5" showButton="0"/>
    <filterColumn colId="6" showButton="0"/>
  </autoFilter>
  <sortState xmlns:xlrd2="http://schemas.microsoft.com/office/spreadsheetml/2017/richdata2" ref="A29:F55">
    <sortCondition ref="A29:A55"/>
  </sortState>
  <mergeCells count="4">
    <mergeCell ref="A4:A5"/>
    <mergeCell ref="C4:D4"/>
    <mergeCell ref="E4:H4"/>
    <mergeCell ref="B4:B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FD448DBF45EED46A2B2F0DCC4CBE5A6" ma:contentTypeVersion="0" ma:contentTypeDescription="Kurkite naują dokumentą." ma:contentTypeScope="" ma:versionID="04f7977dea619583d39fe9b0885d544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23A465-F6B3-46B0-86D1-CAE1C956C162}">
  <ds:schemaRefs>
    <ds:schemaRef ds:uri="http://purl.org/dc/elements/1.1/"/>
    <ds:schemaRef ds:uri="http://schemas.microsoft.com/office/2006/metadata/properties"/>
    <ds:schemaRef ds:uri="6fd4aa10-ebe4-442d-9d3e-4d521ae1938e"/>
    <ds:schemaRef ds:uri="54a9180b-fc7c-4385-b66a-1edbf13f57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9EF550-A261-43FB-B94A-F9D58CB1E9FB}"/>
</file>

<file path=customXml/itemProps3.xml><?xml version="1.0" encoding="utf-8"?>
<ds:datastoreItem xmlns:ds="http://schemas.openxmlformats.org/officeDocument/2006/customXml" ds:itemID="{83D82926-8C85-44B5-AE67-A42AE946E14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detalizacija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Aldas Rupeika</dc:creator>
  <cp:keywords/>
  <dc:description/>
  <cp:lastModifiedBy>Jekaterina Petrauskienė</cp:lastModifiedBy>
  <cp:revision/>
  <dcterms:created xsi:type="dcterms:W3CDTF">2021-07-19T12:55:21Z</dcterms:created>
  <dcterms:modified xsi:type="dcterms:W3CDTF">2026-08-04T10:47:33Z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2021-07-19T12:55:21Z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758d774f-b4fa-47ef-a08f-998901e29b28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0x0101000FD448DBF45EED46A2B2F0DCC4CBE5A6</vt:lpwstr>
  </property>
  <property fmtid="{D5CDD505-2E9C-101B-9397-08002B2CF9AE}" pid="10" name="_dlc_DocIdItemGuid">
    <vt:lpwstr>e3c69477-9d29-4316-9662-0816e621c635</vt:lpwstr>
  </property>
  <property fmtid="{D5CDD505-2E9C-101B-9397-08002B2CF9AE}" pid="11" name="MediaServiceImageTags">
    <vt:lpwstr/>
  </property>
</Properties>
</file>